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642A080-3C5E-4E85-80F7-B7254B922A75}" xr6:coauthVersionLast="36" xr6:coauthVersionMax="36" xr10:uidLastSave="{00000000-0000-0000-0000-000000000000}"/>
  <bookViews>
    <workbookView xWindow="-60" yWindow="6450" windowWidth="28860" windowHeight="6240" tabRatio="767" firstSheet="1" activeTab="1" xr2:uid="{00000000-000D-0000-FFFF-FFFF00000000}"/>
  </bookViews>
  <sheets>
    <sheet name="편입용지집계표" sheetId="26" state="hidden" r:id="rId1"/>
    <sheet name="서신소로2-2호선" sheetId="2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'서신소로2-2호선'!$B$3:$Q$71</definedName>
    <definedName name="_xlnm._FilterDatabase" hidden="1">#REF!</definedName>
    <definedName name="_RD5">[1]교각계산!$K$86</definedName>
    <definedName name="_XS1">[1]교각계산!$M$40</definedName>
    <definedName name="aaaa">'[2]ABUT수량-A1'!$T$25</definedName>
    <definedName name="aqaq">'[3]ABUT수량-A1'!$T$25</definedName>
    <definedName name="BC">[1]교각계산!$E$32</definedName>
    <definedName name="CCC">#REF!</definedName>
    <definedName name="EEEE">#REF!</definedName>
    <definedName name="GG">#REF!</definedName>
    <definedName name="GGG">'[4]ABUT수량-A1'!$T$25</definedName>
    <definedName name="GGGG">#REF!</definedName>
    <definedName name="HC">#REF!</definedName>
    <definedName name="HE">#REF!</definedName>
    <definedName name="HH">#REF!</definedName>
    <definedName name="HSO">[1]교각계산!$M$38</definedName>
    <definedName name="i">#REF!</definedName>
    <definedName name="KKK">'[4]ABUT수량-A1'!$T$25</definedName>
    <definedName name="LC">#REF!</definedName>
    <definedName name="LF">#REF!</definedName>
    <definedName name="MOO">[5]우각부보강!#REF!</definedName>
    <definedName name="NNN">#REF!</definedName>
    <definedName name="NNNN">'[6]ABUT수량-A1'!$T$25</definedName>
    <definedName name="NP">#REF!</definedName>
    <definedName name="NPZ">#REF!</definedName>
    <definedName name="OOO">#REF!</definedName>
    <definedName name="oooo">'[7]ABUT수량-A1'!$T$25</definedName>
    <definedName name="P1X">#REF!</definedName>
    <definedName name="P1Z">#REF!</definedName>
    <definedName name="P2X">#REF!</definedName>
    <definedName name="P2Z">#REF!</definedName>
    <definedName name="pile길이">#REF!</definedName>
    <definedName name="_xlnm.Print_Area" localSheetId="1">'서신소로2-2호선'!$B$1:$Q$71</definedName>
    <definedName name="_xlnm.Print_Area" localSheetId="0">편입용지집계표!$A$1:$H$25</definedName>
    <definedName name="_xlnm.Print_Titles" localSheetId="1">'서신소로2-2호선'!$1:$3</definedName>
    <definedName name="PWS">[1]교각계산!$G$108</definedName>
    <definedName name="QAQA">'[4]ABUT수량-A1'!$T$25</definedName>
    <definedName name="qqaa">'[7]ABUT수량-A1'!$T$25</definedName>
    <definedName name="qqq">'[8]ABUT수량-A1'!$T$25</definedName>
    <definedName name="QQQQ">'[9]ABUT수량-A1'!$T$25</definedName>
    <definedName name="QWQW">'[4]ABUT수량-A1'!$T$25</definedName>
    <definedName name="RL5D">[1]교각계산!$K$98</definedName>
    <definedName name="RRR">[5]우각부보강!#REF!</definedName>
    <definedName name="S">#REF!</definedName>
    <definedName name="sdfg">'[7]ABUT수량-A1'!$T$25</definedName>
    <definedName name="SK">#REF!</definedName>
    <definedName name="SS">#REF!</definedName>
    <definedName name="SSS">#REF!</definedName>
    <definedName name="TB">#REF!</definedName>
    <definedName name="TSS">[5]우각부보강!#REF!</definedName>
    <definedName name="TU">#REF!</definedName>
    <definedName name="TW">#REF!</definedName>
    <definedName name="WW">'[4]ABUT수량-A1'!$T$25</definedName>
    <definedName name="www">'[7]ABUT수량-A1'!$T$25</definedName>
    <definedName name="ㄷㄷㄷ">'[4]ABUT수량-A1'!$T$25</definedName>
    <definedName name="ㅁ1">#REF!</definedName>
    <definedName name="블록H">#REF!</definedName>
    <definedName name="블록V">#REF!</definedName>
    <definedName name="파일길이">#REF!</definedName>
    <definedName name="파일종갯수">#REF!</definedName>
    <definedName name="파일횡갯수">#REF!</definedName>
    <definedName name="ㅐㅐㅐ">'[4]ABUT수량-A1'!$T$25</definedName>
    <definedName name="ㅗㅎㄹ튷ㅌ">#REF!</definedName>
  </definedNames>
  <calcPr calcId="191029"/>
  <fileRecoveryPr autoRecover="0"/>
</workbook>
</file>

<file path=xl/calcChain.xml><?xml version="1.0" encoding="utf-8"?>
<calcChain xmlns="http://schemas.openxmlformats.org/spreadsheetml/2006/main">
  <c r="J70" i="28" l="1"/>
  <c r="J71" i="28"/>
  <c r="D8" i="26" l="1"/>
  <c r="E6" i="26"/>
  <c r="E8" i="26"/>
  <c r="E10" i="26"/>
  <c r="E16" i="26"/>
  <c r="D10" i="26"/>
  <c r="D6" i="26"/>
  <c r="D7" i="26"/>
  <c r="D9" i="26"/>
  <c r="D11" i="26"/>
  <c r="E11" i="26"/>
  <c r="E13" i="26"/>
  <c r="F18" i="26"/>
  <c r="J25" i="26"/>
  <c r="D12" i="26"/>
  <c r="D16" i="26"/>
  <c r="E12" i="26"/>
  <c r="D13" i="26"/>
  <c r="E18" i="26"/>
  <c r="D17" i="26"/>
  <c r="D18" i="26"/>
  <c r="D14" i="26"/>
  <c r="E17" i="26"/>
  <c r="E14" i="26"/>
  <c r="D15" i="26"/>
  <c r="D5" i="26" l="1"/>
  <c r="E7" i="26"/>
  <c r="E9" i="26"/>
  <c r="E15" i="26"/>
  <c r="F14" i="26"/>
  <c r="G8" i="26"/>
  <c r="F12" i="26"/>
  <c r="G18" i="26"/>
  <c r="F5" i="26"/>
  <c r="G17" i="26"/>
  <c r="G13" i="26"/>
  <c r="F13" i="26"/>
  <c r="F11" i="26"/>
  <c r="G15" i="26"/>
  <c r="G10" i="26"/>
  <c r="G14" i="26"/>
  <c r="G16" i="26"/>
  <c r="B18" i="26"/>
  <c r="G6" i="26"/>
  <c r="F8" i="26"/>
  <c r="E5" i="26"/>
  <c r="F7" i="26"/>
  <c r="G5" i="26"/>
  <c r="F17" i="26"/>
  <c r="F15" i="26"/>
  <c r="F16" i="26"/>
  <c r="F10" i="26"/>
  <c r="G7" i="26"/>
  <c r="G9" i="26"/>
  <c r="F9" i="26"/>
  <c r="F6" i="26"/>
  <c r="G11" i="26"/>
  <c r="G12" i="26"/>
  <c r="D25" i="26" l="1"/>
  <c r="B5" i="26"/>
  <c r="B17" i="26"/>
  <c r="C8" i="26"/>
  <c r="B13" i="26"/>
  <c r="C11" i="26"/>
  <c r="B15" i="26"/>
  <c r="C14" i="26"/>
  <c r="B8" i="26"/>
  <c r="C10" i="26"/>
  <c r="B9" i="26"/>
  <c r="B10" i="26"/>
  <c r="C6" i="26"/>
  <c r="G25" i="26"/>
  <c r="C13" i="26"/>
  <c r="C15" i="26"/>
  <c r="B6" i="26"/>
  <c r="C9" i="26"/>
  <c r="C12" i="26"/>
  <c r="C18" i="26"/>
  <c r="C16" i="26"/>
  <c r="B7" i="26"/>
  <c r="B12" i="26"/>
  <c r="C17" i="26"/>
  <c r="B16" i="26"/>
  <c r="C5" i="26"/>
  <c r="E25" i="26"/>
  <c r="B11" i="26"/>
  <c r="B14" i="26"/>
  <c r="F25" i="26"/>
  <c r="C7" i="26"/>
  <c r="B25" i="26" l="1"/>
  <c r="C25" i="26"/>
  <c r="I25" i="26" s="1"/>
</calcChain>
</file>

<file path=xl/sharedStrings.xml><?xml version="1.0" encoding="utf-8"?>
<sst xmlns="http://schemas.openxmlformats.org/spreadsheetml/2006/main" count="548" uniqueCount="183">
  <si>
    <t>답</t>
    <phoneticPr fontId="2" type="noConversion"/>
  </si>
  <si>
    <t>전</t>
    <phoneticPr fontId="2" type="noConversion"/>
  </si>
  <si>
    <t>계</t>
  </si>
  <si>
    <t>지 목</t>
  </si>
  <si>
    <t>국   유   지</t>
  </si>
  <si>
    <t>사   유   지</t>
  </si>
  <si>
    <t>비   고</t>
  </si>
  <si>
    <t>필  지</t>
  </si>
  <si>
    <t>면 적 (㎡)</t>
  </si>
  <si>
    <t>장</t>
    <phoneticPr fontId="2" type="noConversion"/>
  </si>
  <si>
    <t>도</t>
    <phoneticPr fontId="2" type="noConversion"/>
  </si>
  <si>
    <t>구</t>
    <phoneticPr fontId="2" type="noConversion"/>
  </si>
  <si>
    <t>잡</t>
    <phoneticPr fontId="2" type="noConversion"/>
  </si>
  <si>
    <t>천</t>
    <phoneticPr fontId="2" type="noConversion"/>
  </si>
  <si>
    <t>제</t>
    <phoneticPr fontId="2" type="noConversion"/>
  </si>
  <si>
    <t>임</t>
    <phoneticPr fontId="2" type="noConversion"/>
  </si>
  <si>
    <t>창</t>
    <phoneticPr fontId="2" type="noConversion"/>
  </si>
  <si>
    <t>종</t>
    <phoneticPr fontId="2" type="noConversion"/>
  </si>
  <si>
    <t>차</t>
    <phoneticPr fontId="2" type="noConversion"/>
  </si>
  <si>
    <t>소  재  지</t>
    <phoneticPr fontId="2" type="noConversion"/>
  </si>
  <si>
    <t>소       유        자</t>
    <phoneticPr fontId="2" type="noConversion"/>
  </si>
  <si>
    <t>권리이외의 명세</t>
    <phoneticPr fontId="2" type="noConversion"/>
  </si>
  <si>
    <t>주        소</t>
    <phoneticPr fontId="2" type="noConversion"/>
  </si>
  <si>
    <t>성  명</t>
    <phoneticPr fontId="2" type="noConversion"/>
  </si>
  <si>
    <t>주    소</t>
    <phoneticPr fontId="2" type="noConversion"/>
  </si>
  <si>
    <t>명  세</t>
    <phoneticPr fontId="2" type="noConversion"/>
  </si>
  <si>
    <t>철</t>
    <phoneticPr fontId="2" type="noConversion"/>
  </si>
  <si>
    <t xml:space="preserve"> 편 입 용 지 집 계 표 </t>
    <phoneticPr fontId="12" type="noConversion"/>
  </si>
  <si>
    <t>지 목</t>
    <phoneticPr fontId="2" type="noConversion"/>
  </si>
  <si>
    <t>대</t>
    <phoneticPr fontId="2" type="noConversion"/>
  </si>
  <si>
    <t>공유지분</t>
    <phoneticPr fontId="3" type="noConversion"/>
  </si>
  <si>
    <t>편입면적</t>
    <phoneticPr fontId="2" type="noConversion"/>
  </si>
  <si>
    <t>읍 · 면</t>
    <phoneticPr fontId="3" type="noConversion"/>
  </si>
  <si>
    <t>리 · 동</t>
    <phoneticPr fontId="3" type="noConversion"/>
  </si>
  <si>
    <t>서신면</t>
    <phoneticPr fontId="3" type="noConversion"/>
  </si>
  <si>
    <t>제부리</t>
    <phoneticPr fontId="3" type="noConversion"/>
  </si>
  <si>
    <t>도</t>
  </si>
  <si>
    <t>산29-4</t>
  </si>
  <si>
    <t>임</t>
  </si>
  <si>
    <t>전</t>
  </si>
  <si>
    <t>대</t>
  </si>
  <si>
    <t>32-34</t>
  </si>
  <si>
    <t>32-42</t>
  </si>
  <si>
    <t>제</t>
  </si>
  <si>
    <t>답</t>
  </si>
  <si>
    <t>37-2</t>
  </si>
  <si>
    <t>40-6</t>
  </si>
  <si>
    <t>146-10</t>
  </si>
  <si>
    <t>1/1</t>
  </si>
  <si>
    <t>1/2</t>
  </si>
  <si>
    <t>1/3</t>
  </si>
  <si>
    <t>근저당권,
지상권</t>
  </si>
  <si>
    <t>기획재정부</t>
  </si>
  <si>
    <t>근저당권</t>
  </si>
  <si>
    <t>근저딩권</t>
  </si>
  <si>
    <t>국</t>
    <phoneticPr fontId="3" type="noConversion"/>
  </si>
  <si>
    <t>편   입   용   지   조   서</t>
    <phoneticPr fontId="3" type="noConversion"/>
  </si>
  <si>
    <t>비 고</t>
    <phoneticPr fontId="2" type="noConversion"/>
  </si>
  <si>
    <t>지적</t>
    <phoneticPr fontId="3" type="noConversion"/>
  </si>
  <si>
    <t>구분</t>
    <phoneticPr fontId="3" type="noConversion"/>
  </si>
  <si>
    <t>연번</t>
    <phoneticPr fontId="3" type="noConversion"/>
  </si>
  <si>
    <t>기정</t>
    <phoneticPr fontId="3" type="noConversion"/>
  </si>
  <si>
    <t>변경</t>
    <phoneticPr fontId="3" type="noConversion"/>
  </si>
  <si>
    <t>산29-4</t>
    <phoneticPr fontId="3" type="noConversion"/>
  </si>
  <si>
    <t>전</t>
    <phoneticPr fontId="3" type="noConversion"/>
  </si>
  <si>
    <t>31-1</t>
    <phoneticPr fontId="3" type="noConversion"/>
  </si>
  <si>
    <t>31-4</t>
    <phoneticPr fontId="3" type="noConversion"/>
  </si>
  <si>
    <t>도</t>
    <phoneticPr fontId="3" type="noConversion"/>
  </si>
  <si>
    <t>31-9</t>
    <phoneticPr fontId="3" type="noConversion"/>
  </si>
  <si>
    <t>31-20</t>
    <phoneticPr fontId="3" type="noConversion"/>
  </si>
  <si>
    <t>31-12</t>
    <phoneticPr fontId="3" type="noConversion"/>
  </si>
  <si>
    <t>31-21</t>
    <phoneticPr fontId="3" type="noConversion"/>
  </si>
  <si>
    <t>32-59</t>
    <phoneticPr fontId="3" type="noConversion"/>
  </si>
  <si>
    <t>32-60</t>
    <phoneticPr fontId="3" type="noConversion"/>
  </si>
  <si>
    <t>32-12</t>
    <phoneticPr fontId="3" type="noConversion"/>
  </si>
  <si>
    <t>32-13</t>
    <phoneticPr fontId="3" type="noConversion"/>
  </si>
  <si>
    <t>근저당권,
지상권</t>
    <phoneticPr fontId="3" type="noConversion"/>
  </si>
  <si>
    <t>2/3</t>
    <phoneticPr fontId="3" type="noConversion"/>
  </si>
  <si>
    <t>32-16</t>
    <phoneticPr fontId="3" type="noConversion"/>
  </si>
  <si>
    <t>32-62</t>
    <phoneticPr fontId="3" type="noConversion"/>
  </si>
  <si>
    <t>당초
지번</t>
    <phoneticPr fontId="3" type="noConversion"/>
  </si>
  <si>
    <t>편입
지번</t>
    <phoneticPr fontId="2" type="noConversion"/>
  </si>
  <si>
    <t>31-17</t>
    <phoneticPr fontId="3" type="noConversion"/>
  </si>
  <si>
    <t>31-18</t>
    <phoneticPr fontId="3" type="noConversion"/>
  </si>
  <si>
    <t>31-19</t>
    <phoneticPr fontId="3" type="noConversion"/>
  </si>
  <si>
    <t>32-61</t>
    <phoneticPr fontId="3" type="noConversion"/>
  </si>
  <si>
    <t>32-32</t>
    <phoneticPr fontId="3" type="noConversion"/>
  </si>
  <si>
    <t>32-63</t>
    <phoneticPr fontId="3" type="noConversion"/>
  </si>
  <si>
    <t>32-33</t>
    <phoneticPr fontId="3" type="noConversion"/>
  </si>
  <si>
    <t>32-64</t>
    <phoneticPr fontId="3" type="noConversion"/>
  </si>
  <si>
    <t>32-65</t>
    <phoneticPr fontId="3" type="noConversion"/>
  </si>
  <si>
    <t>32-34</t>
    <phoneticPr fontId="3" type="noConversion"/>
  </si>
  <si>
    <t>32-42</t>
    <phoneticPr fontId="3" type="noConversion"/>
  </si>
  <si>
    <t>32-43</t>
    <phoneticPr fontId="3" type="noConversion"/>
  </si>
  <si>
    <t>32-66</t>
    <phoneticPr fontId="3" type="noConversion"/>
  </si>
  <si>
    <t>32-67</t>
    <phoneticPr fontId="3" type="noConversion"/>
  </si>
  <si>
    <t>32-49</t>
    <phoneticPr fontId="3" type="noConversion"/>
  </si>
  <si>
    <t>32-68</t>
    <phoneticPr fontId="3" type="noConversion"/>
  </si>
  <si>
    <t>33-1</t>
    <phoneticPr fontId="3" type="noConversion"/>
  </si>
  <si>
    <t>35-1</t>
    <phoneticPr fontId="3" type="noConversion"/>
  </si>
  <si>
    <t>37-1</t>
    <phoneticPr fontId="3" type="noConversion"/>
  </si>
  <si>
    <t>37-5</t>
    <phoneticPr fontId="3" type="noConversion"/>
  </si>
  <si>
    <t>37-2</t>
    <phoneticPr fontId="3" type="noConversion"/>
  </si>
  <si>
    <t>39-1</t>
    <phoneticPr fontId="3" type="noConversion"/>
  </si>
  <si>
    <t>39-2</t>
    <phoneticPr fontId="3" type="noConversion"/>
  </si>
  <si>
    <t>40-6</t>
    <phoneticPr fontId="3" type="noConversion"/>
  </si>
  <si>
    <t>40-27</t>
    <phoneticPr fontId="3" type="noConversion"/>
  </si>
  <si>
    <t>40-45</t>
    <phoneticPr fontId="3" type="noConversion"/>
  </si>
  <si>
    <t>서신면</t>
    <phoneticPr fontId="3" type="noConversion"/>
  </si>
  <si>
    <t>제부리</t>
    <phoneticPr fontId="3" type="noConversion"/>
  </si>
  <si>
    <t>146-8</t>
    <phoneticPr fontId="3" type="noConversion"/>
  </si>
  <si>
    <t>146-17</t>
    <phoneticPr fontId="3" type="noConversion"/>
  </si>
  <si>
    <t>146-9</t>
    <phoneticPr fontId="3" type="noConversion"/>
  </si>
  <si>
    <t>146-10</t>
    <phoneticPr fontId="3" type="noConversion"/>
  </si>
  <si>
    <t>146-11</t>
    <phoneticPr fontId="3" type="noConversion"/>
  </si>
  <si>
    <t>146-18</t>
    <phoneticPr fontId="3" type="noConversion"/>
  </si>
  <si>
    <t>146-19</t>
    <phoneticPr fontId="3" type="noConversion"/>
  </si>
  <si>
    <t>계</t>
    <phoneticPr fontId="3" type="noConversion"/>
  </si>
  <si>
    <t>1/1</t>
    <phoneticPr fontId="3" type="noConversion"/>
  </si>
  <si>
    <t>1/2</t>
    <phoneticPr fontId="3" type="noConversion"/>
  </si>
  <si>
    <t>도</t>
    <phoneticPr fontId="3" type="noConversion"/>
  </si>
  <si>
    <t>제</t>
    <phoneticPr fontId="3" type="noConversion"/>
  </si>
  <si>
    <t>건설부</t>
    <phoneticPr fontId="3" type="noConversion"/>
  </si>
  <si>
    <t>대</t>
    <phoneticPr fontId="3" type="noConversion"/>
  </si>
  <si>
    <t>전</t>
    <phoneticPr fontId="3" type="noConversion"/>
  </si>
  <si>
    <t>40-6</t>
    <phoneticPr fontId="3" type="noConversion"/>
  </si>
  <si>
    <t>경기도 화성시 서신면 해안길 ****</t>
    <phoneticPr fontId="3" type="noConversion"/>
  </si>
  <si>
    <t>경기도 화성시 송산면 송산포도로 **</t>
    <phoneticPr fontId="3" type="noConversion"/>
  </si>
  <si>
    <t>농******회</t>
    <phoneticPr fontId="3" type="noConversion"/>
  </si>
  <si>
    <t>서울특별시 중구 충정로*가 **
(화***부)</t>
    <phoneticPr fontId="3" type="noConversion"/>
  </si>
  <si>
    <t>경기도 수원시 팔달구 화서동 ****
***** 아파트 *****</t>
    <phoneticPr fontId="3" type="noConversion"/>
  </si>
  <si>
    <t>경기도 수원시 장안구 조원동 ***
****아파트 ****</t>
    <phoneticPr fontId="3" type="noConversion"/>
  </si>
  <si>
    <t>박**</t>
    <phoneticPr fontId="3" type="noConversion"/>
  </si>
  <si>
    <t>안**</t>
    <phoneticPr fontId="3" type="noConversion"/>
  </si>
  <si>
    <t>차**</t>
    <phoneticPr fontId="3" type="noConversion"/>
  </si>
  <si>
    <t>차**</t>
    <phoneticPr fontId="3" type="noConversion"/>
  </si>
  <si>
    <t>서울 도봉구 방학동 ****</t>
    <phoneticPr fontId="3" type="noConversion"/>
  </si>
  <si>
    <t>인천시 서구 심곡동 *** **아파트 ****</t>
    <phoneticPr fontId="3" type="noConversion"/>
  </si>
  <si>
    <t>경기도 화성시 서신면 매화리 *** ****</t>
    <phoneticPr fontId="3" type="noConversion"/>
  </si>
  <si>
    <t>조**</t>
    <phoneticPr fontId="3" type="noConversion"/>
  </si>
  <si>
    <t>경기도 화성시 서신면 송교리 ****</t>
    <phoneticPr fontId="3" type="noConversion"/>
  </si>
  <si>
    <t>이**</t>
    <phoneticPr fontId="3" type="noConversion"/>
  </si>
  <si>
    <t>서울특별시 중구 충정로*가 ***
(화****부)</t>
    <phoneticPr fontId="3" type="noConversion"/>
  </si>
  <si>
    <t>경기도 수원시 팔달구 화서동 ****
*****아파트 *****</t>
    <phoneticPr fontId="3" type="noConversion"/>
  </si>
  <si>
    <t>서울특별시 강남구 대치동** **아파트 ****</t>
    <phoneticPr fontId="3" type="noConversion"/>
  </si>
  <si>
    <t>안산시 와동 ***-***</t>
    <phoneticPr fontId="3" type="noConversion"/>
  </si>
  <si>
    <t>경기도 화성시 서신면 제부말길 ***-*</t>
    <phoneticPr fontId="3" type="noConversion"/>
  </si>
  <si>
    <t>화성군 서신면 제부리 ***</t>
    <phoneticPr fontId="3" type="noConversion"/>
  </si>
  <si>
    <t>화성군 서신면 제부말길 **-**</t>
    <phoneticPr fontId="3" type="noConversion"/>
  </si>
  <si>
    <t>경기도 화성시 송산면 사강시장길**, ***</t>
    <phoneticPr fontId="3" type="noConversion"/>
  </si>
  <si>
    <t>오**</t>
    <phoneticPr fontId="3" type="noConversion"/>
  </si>
  <si>
    <t>최**</t>
    <phoneticPr fontId="3" type="noConversion"/>
  </si>
  <si>
    <t>윤**</t>
    <phoneticPr fontId="3" type="noConversion"/>
  </si>
  <si>
    <t>서**</t>
    <phoneticPr fontId="3" type="noConversion"/>
  </si>
  <si>
    <t>경기도 화성시 서신면 해안길**</t>
    <phoneticPr fontId="3" type="noConversion"/>
  </si>
  <si>
    <t>김**</t>
    <phoneticPr fontId="3" type="noConversion"/>
  </si>
  <si>
    <t>소**</t>
    <phoneticPr fontId="3" type="noConversion"/>
  </si>
  <si>
    <t>양**</t>
    <phoneticPr fontId="3" type="noConversion"/>
  </si>
  <si>
    <t>문**</t>
    <phoneticPr fontId="3" type="noConversion"/>
  </si>
  <si>
    <t>경기도 화성시 서신면 제부말길 **</t>
    <phoneticPr fontId="3" type="noConversion"/>
  </si>
  <si>
    <t>서울 성동구 옥수동 *****</t>
    <phoneticPr fontId="3" type="noConversion"/>
  </si>
  <si>
    <t>경기도 아산시 상록구 건건동 ***
(이**점)</t>
    <phoneticPr fontId="3" type="noConversion"/>
  </si>
  <si>
    <t>경기도 수원시 팔달구 중부대로 **
(***동) (서**점)</t>
    <phoneticPr fontId="3" type="noConversion"/>
  </si>
  <si>
    <t>경******합</t>
    <phoneticPr fontId="3" type="noConversion"/>
  </si>
  <si>
    <t>반******합</t>
    <phoneticPr fontId="3" type="noConversion"/>
  </si>
  <si>
    <t>경기도 화성시****</t>
    <phoneticPr fontId="3" type="noConversion"/>
  </si>
  <si>
    <t>동******합</t>
    <phoneticPr fontId="3" type="noConversion"/>
  </si>
  <si>
    <t>경기도 평택시 서정역로 ******</t>
    <phoneticPr fontId="3" type="noConversion"/>
  </si>
  <si>
    <t>송******합</t>
    <phoneticPr fontId="3" type="noConversion"/>
  </si>
  <si>
    <t>화*****합</t>
    <phoneticPr fontId="3" type="noConversion"/>
  </si>
  <si>
    <t>37-7</t>
    <phoneticPr fontId="3" type="noConversion"/>
  </si>
  <si>
    <t>화성시</t>
    <phoneticPr fontId="3" type="noConversion"/>
  </si>
  <si>
    <t>화성시</t>
    <phoneticPr fontId="3" type="noConversion"/>
  </si>
  <si>
    <t>1/1</t>
    <phoneticPr fontId="3" type="noConversion"/>
  </si>
  <si>
    <t>도</t>
    <phoneticPr fontId="3" type="noConversion"/>
  </si>
  <si>
    <t>국</t>
    <phoneticPr fontId="3" type="noConversion"/>
  </si>
  <si>
    <t>기획재정부</t>
    <phoneticPr fontId="3" type="noConversion"/>
  </si>
  <si>
    <t>공</t>
    <phoneticPr fontId="3" type="noConversion"/>
  </si>
  <si>
    <t>32-69</t>
    <phoneticPr fontId="3" type="noConversion"/>
  </si>
  <si>
    <t>잡</t>
    <phoneticPr fontId="3" type="noConversion"/>
  </si>
  <si>
    <t>국</t>
    <phoneticPr fontId="3" type="noConversion"/>
  </si>
  <si>
    <t>1/1</t>
    <phoneticPr fontId="3" type="noConversion"/>
  </si>
  <si>
    <t>28필지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</si>
</sst>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_);[Red]\(#,##0\)"/>
    <numFmt numFmtId="177" formatCode="&quot;₩&quot;#,##0.00;&quot;₩&quot;&quot;₩&quot;\-#,##0.00"/>
    <numFmt numFmtId="178" formatCode="#,##0.00_ "/>
    <numFmt numFmtId="179" formatCode="General_)"/>
    <numFmt numFmtId="180" formatCode="0.0_)"/>
    <numFmt numFmtId="181" formatCode="0.0"/>
    <numFmt numFmtId="182" formatCode="_ &quot;₩&quot;* #,##0_ ;_ &quot;₩&quot;* \-#,##0_ ;_ &quot;₩&quot;* &quot;-&quot;_ ;_ @_ "/>
    <numFmt numFmtId="183" formatCode="_ * #,##0_ ;_ * \-#,##0_ ;_ * &quot;-&quot;_ ;_ @_ "/>
    <numFmt numFmtId="184" formatCode="_ &quot;₩&quot;* #,##0.00_ ;_ &quot;₩&quot;* \-#,##0.00_ ;_ &quot;₩&quot;* &quot;-&quot;??_ ;_ @_ "/>
    <numFmt numFmtId="185" formatCode="_ * #,##0.00_ ;_ * \-#,##0.00_ ;_ * &quot;-&quot;??_ ;_ @_ "/>
    <numFmt numFmtId="186" formatCode="#,##0.0"/>
    <numFmt numFmtId="187" formatCode="0.000"/>
    <numFmt numFmtId="188" formatCode="#,##0;\(#,##0\)"/>
    <numFmt numFmtId="189" formatCode="&quot;$&quot;#,##0_);[Red]\(&quot;$&quot;#,##0\)"/>
    <numFmt numFmtId="190" formatCode="\$#,##0.00;\(\$#,##0.00\)"/>
    <numFmt numFmtId="191" formatCode="\$#,##0;\(\$#,##0\)"/>
    <numFmt numFmtId="192" formatCode="_-[$€-2]* #,##0.00_-;\-[$€-2]* #,##0.00_-;_-[$€-2]* &quot;-&quot;??_-"/>
    <numFmt numFmtId="193" formatCode="_ * #,##0.00_ ;_ * \-#,##0.00_ ;_ * &quot;-&quot;_ ;_ @_ "/>
    <numFmt numFmtId="194" formatCode="&quot;₩&quot;#,##0.00;[Red]\!\-&quot;₩&quot;#,##0.00"/>
    <numFmt numFmtId="195" formatCode="_-&quot;₩&quot;* #,##0_-;\!\-&quot;₩&quot;* #,##0_-;_-&quot;₩&quot;* &quot;-&quot;_-;_-@_-"/>
    <numFmt numFmtId="196" formatCode="_-* #,##0_-;\!\-* #,##0_-;_-* &quot;-&quot;_-;_-@_-"/>
    <numFmt numFmtId="197" formatCode="_ * #,##0.0000_ ;_ * \-#,##0.0000_ ;_ * &quot;-&quot;_ ;_ @_ "/>
    <numFmt numFmtId="198" formatCode="0.0000"/>
    <numFmt numFmtId="199" formatCode="0.00000"/>
    <numFmt numFmtId="200" formatCode="\!\$#,##0_);\!\(\!\$#,##0\!\)"/>
    <numFmt numFmtId="201" formatCode="\!\$#,##0_);[Red]\!\(\!\$#,##0\!\)"/>
    <numFmt numFmtId="202" formatCode="\!\$#,##0.00_);\!\(\!\$#,##0.00\!\)"/>
    <numFmt numFmtId="203" formatCode="mm&quot;월&quot;\ dd&quot;일&quot;"/>
  </numFmts>
  <fonts count="5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6"/>
      <name val="굴림체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  <font>
      <b/>
      <sz val="9"/>
      <name val="돋움"/>
      <family val="3"/>
      <charset val="129"/>
    </font>
    <font>
      <sz val="12"/>
      <name val="바탕체"/>
      <family val="1"/>
      <charset val="129"/>
    </font>
    <font>
      <sz val="12"/>
      <name val="뼻뮝"/>
      <family val="3"/>
      <charset val="129"/>
    </font>
    <font>
      <b/>
      <sz val="12"/>
      <name val="Arial"/>
      <family val="2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sz val="8"/>
      <name val="바탕"/>
      <family val="1"/>
      <charset val="129"/>
    </font>
    <font>
      <b/>
      <u/>
      <sz val="20"/>
      <name val="돋움"/>
      <family val="3"/>
      <charset val="129"/>
    </font>
    <font>
      <sz val="9"/>
      <name val="돋움"/>
      <family val="3"/>
      <charset val="129"/>
    </font>
    <font>
      <b/>
      <u val="double"/>
      <sz val="16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µ¸¿ò"/>
      <family val="3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뼥?ⓒ"/>
      <family val="3"/>
      <charset val="129"/>
    </font>
    <font>
      <sz val="10"/>
      <name val="돋움체"/>
      <family val="3"/>
      <charset val="129"/>
    </font>
    <font>
      <sz val="11"/>
      <name val="굴림체"/>
      <family val="3"/>
      <charset val="129"/>
    </font>
    <font>
      <sz val="9"/>
      <color indexed="10"/>
      <name val="바탕체"/>
      <family val="1"/>
      <charset val="129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name val="돋움체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69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0" fontId="7" fillId="0" borderId="0">
      <protection locked="0"/>
    </xf>
    <xf numFmtId="40" fontId="7" fillId="0" borderId="0">
      <protection locked="0"/>
    </xf>
    <xf numFmtId="40" fontId="7" fillId="0" borderId="0">
      <protection locked="0"/>
    </xf>
    <xf numFmtId="40" fontId="7" fillId="0" borderId="0">
      <protection locked="0"/>
    </xf>
    <xf numFmtId="40" fontId="7" fillId="0" borderId="0">
      <protection locked="0"/>
    </xf>
    <xf numFmtId="18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" fillId="0" borderId="0">
      <protection locked="0"/>
    </xf>
    <xf numFmtId="18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0" fontId="7" fillId="0" borderId="0">
      <protection locked="0"/>
    </xf>
    <xf numFmtId="0" fontId="20" fillId="0" borderId="0"/>
    <xf numFmtId="40" fontId="7" fillId="0" borderId="0">
      <protection locked="0"/>
    </xf>
    <xf numFmtId="184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9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58" fontId="1" fillId="0" borderId="0" applyFont="0" applyFill="0" applyBorder="0" applyAlignment="0" applyProtection="0"/>
    <xf numFmtId="40" fontId="7" fillId="0" borderId="0">
      <protection locked="0"/>
    </xf>
    <xf numFmtId="0" fontId="22" fillId="0" borderId="0"/>
    <xf numFmtId="0" fontId="18" fillId="0" borderId="0"/>
    <xf numFmtId="0" fontId="1" fillId="0" borderId="0" applyFill="0" applyBorder="0" applyAlignment="0"/>
    <xf numFmtId="0" fontId="23" fillId="0" borderId="0"/>
    <xf numFmtId="40" fontId="7" fillId="0" borderId="0">
      <protection locked="0"/>
    </xf>
    <xf numFmtId="0" fontId="24" fillId="2" borderId="1">
      <alignment horizontal="center" wrapText="1"/>
    </xf>
    <xf numFmtId="0" fontId="1" fillId="0" borderId="0">
      <protection locked="0"/>
    </xf>
    <xf numFmtId="38" fontId="20" fillId="0" borderId="0" applyFont="0" applyFill="0" applyBorder="0" applyAlignment="0" applyProtection="0"/>
    <xf numFmtId="188" fontId="25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protection locked="0"/>
    </xf>
    <xf numFmtId="189" fontId="20" fillId="0" borderId="0" applyFont="0" applyFill="0" applyBorder="0" applyAlignment="0" applyProtection="0"/>
    <xf numFmtId="177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190" fontId="25" fillId="0" borderId="0"/>
    <xf numFmtId="178" fontId="1" fillId="0" borderId="0">
      <protection locked="0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5" fillId="0" borderId="0"/>
    <xf numFmtId="192" fontId="1" fillId="0" borderId="0" applyFont="0" applyFill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8" fontId="1" fillId="0" borderId="0">
      <protection locked="0"/>
    </xf>
    <xf numFmtId="38" fontId="28" fillId="3" borderId="0" applyNumberFormat="0" applyBorder="0" applyAlignment="0" applyProtection="0"/>
    <xf numFmtId="0" fontId="29" fillId="0" borderId="0">
      <alignment horizontal="left"/>
    </xf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3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8" fontId="1" fillId="0" borderId="0">
      <protection locked="0"/>
    </xf>
    <xf numFmtId="178" fontId="1" fillId="0" borderId="0">
      <protection locked="0"/>
    </xf>
    <xf numFmtId="10" fontId="28" fillId="3" borderId="4" applyNumberFormat="0" applyBorder="0" applyAlignment="0" applyProtection="0"/>
    <xf numFmtId="179" fontId="10" fillId="0" borderId="0">
      <alignment horizontal="left"/>
    </xf>
    <xf numFmtId="18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1" fillId="0" borderId="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7" fillId="0" borderId="0"/>
    <xf numFmtId="0" fontId="7" fillId="0" borderId="0"/>
    <xf numFmtId="0" fontId="5" fillId="0" borderId="0"/>
    <xf numFmtId="0" fontId="1" fillId="0" borderId="0">
      <protection locked="0"/>
    </xf>
    <xf numFmtId="10" fontId="5" fillId="0" borderId="0" applyFont="0" applyFill="0" applyBorder="0" applyAlignment="0" applyProtection="0"/>
    <xf numFmtId="0" fontId="26" fillId="0" borderId="0">
      <protection locked="0"/>
    </xf>
    <xf numFmtId="0" fontId="5" fillId="4" borderId="0"/>
    <xf numFmtId="0" fontId="31" fillId="0" borderId="0"/>
    <xf numFmtId="180" fontId="11" fillId="0" borderId="0">
      <alignment horizontal="center"/>
    </xf>
    <xf numFmtId="0" fontId="32" fillId="0" borderId="0" applyFill="0" applyBorder="0" applyProtection="0">
      <alignment horizontal="centerContinuous" vertical="center"/>
    </xf>
    <xf numFmtId="0" fontId="33" fillId="3" borderId="0" applyFill="0" applyBorder="0" applyProtection="0">
      <alignment horizontal="center" vertical="center"/>
    </xf>
    <xf numFmtId="178" fontId="1" fillId="0" borderId="6">
      <protection locked="0"/>
    </xf>
    <xf numFmtId="0" fontId="34" fillId="0" borderId="7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1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38" fillId="0" borderId="4" applyNumberFormat="0" applyFont="0" applyFill="0" applyBorder="0" applyProtection="0">
      <alignment horizontal="distributed"/>
    </xf>
    <xf numFmtId="40" fontId="7" fillId="0" borderId="0">
      <protection locked="0"/>
    </xf>
    <xf numFmtId="9" fontId="39" fillId="3" borderId="0" applyFill="0" applyBorder="0" applyProtection="0">
      <alignment horizontal="right"/>
    </xf>
    <xf numFmtId="10" fontId="39" fillId="0" borderId="0" applyFill="0" applyBorder="0" applyProtection="0">
      <alignment horizontal="right"/>
    </xf>
    <xf numFmtId="187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8" fillId="0" borderId="0"/>
    <xf numFmtId="0" fontId="4" fillId="0" borderId="0" applyNumberFormat="0" applyFont="0" applyFill="0" applyBorder="0" applyProtection="0">
      <alignment horizontal="centerContinuous" vertical="center"/>
    </xf>
    <xf numFmtId="187" fontId="7" fillId="0" borderId="0" applyNumberFormat="0" applyFont="0" applyFill="0" applyBorder="0" applyProtection="0">
      <alignment horizontal="centerContinuous"/>
    </xf>
    <xf numFmtId="0" fontId="40" fillId="0" borderId="4" applyFont="0" applyFill="0" applyBorder="0" applyAlignment="0" applyProtection="0">
      <alignment horizontal="centerContinuous" vertical="center"/>
    </xf>
    <xf numFmtId="195" fontId="1" fillId="0" borderId="0">
      <alignment vertical="center"/>
    </xf>
    <xf numFmtId="181" fontId="41" fillId="0" borderId="0" applyFont="0" applyFill="0" applyBorder="0" applyAlignment="0" applyProtection="0">
      <alignment horizontal="centerContinuous" vertical="center"/>
    </xf>
    <xf numFmtId="187" fontId="4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0" fontId="42" fillId="0" borderId="8"/>
    <xf numFmtId="0" fontId="43" fillId="0" borderId="0">
      <alignment vertical="center"/>
    </xf>
    <xf numFmtId="0" fontId="4" fillId="0" borderId="0" applyNumberFormat="0" applyFont="0" applyFill="0" applyBorder="0" applyProtection="0">
      <alignment vertical="center"/>
    </xf>
    <xf numFmtId="4" fontId="26" fillId="0" borderId="0">
      <protection locked="0"/>
    </xf>
    <xf numFmtId="196" fontId="1" fillId="0" borderId="0">
      <protection locked="0"/>
    </xf>
    <xf numFmtId="1" fontId="44" fillId="3" borderId="0" applyNumberFormat="0" applyFont="0" applyFill="0" applyBorder="0" applyAlignment="0">
      <alignment vertical="center"/>
    </xf>
    <xf numFmtId="1" fontId="45" fillId="3" borderId="0" applyNumberFormat="0" applyBorder="0" applyAlignment="0">
      <alignment vertical="center"/>
    </xf>
    <xf numFmtId="0" fontId="7" fillId="0" borderId="0"/>
    <xf numFmtId="1" fontId="46" fillId="3" borderId="0" applyNumberFormat="0" applyFont="0" applyFill="0" applyBorder="0" applyAlignment="0">
      <alignment vertical="center"/>
    </xf>
    <xf numFmtId="40" fontId="7" fillId="0" borderId="0">
      <protection locked="0"/>
    </xf>
    <xf numFmtId="40" fontId="7" fillId="0" borderId="0">
      <protection locked="0"/>
    </xf>
    <xf numFmtId="197" fontId="1" fillId="0" borderId="0" applyFont="0" applyFill="0" applyBorder="0" applyProtection="0">
      <alignment vertical="center"/>
    </xf>
    <xf numFmtId="38" fontId="38" fillId="0" borderId="0" applyFont="0" applyFill="0" applyBorder="0" applyProtection="0">
      <alignment vertical="center"/>
    </xf>
    <xf numFmtId="183" fontId="7" fillId="0" borderId="1">
      <alignment horizontal="center" vertical="center"/>
    </xf>
    <xf numFmtId="0" fontId="7" fillId="0" borderId="0" applyFont="0" applyFill="0" applyBorder="0" applyAlignment="0" applyProtection="0"/>
    <xf numFmtId="186" fontId="7" fillId="3" borderId="0" applyFill="0" applyBorder="0" applyProtection="0">
      <alignment horizontal="right"/>
    </xf>
    <xf numFmtId="38" fontId="38" fillId="0" borderId="0" applyFont="0" applyFill="0" applyBorder="0" applyAlignment="0" applyProtection="0">
      <alignment vertical="center"/>
    </xf>
    <xf numFmtId="198" fontId="7" fillId="0" borderId="0" applyFont="0" applyFill="0" applyBorder="0" applyAlignment="0" applyProtection="0">
      <alignment vertical="center"/>
    </xf>
    <xf numFmtId="199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40" fontId="7" fillId="0" borderId="0">
      <protection locked="0"/>
    </xf>
    <xf numFmtId="40" fontId="7" fillId="0" borderId="0">
      <protection locked="0"/>
    </xf>
    <xf numFmtId="0" fontId="7" fillId="0" borderId="0" applyFont="0" applyFill="0" applyBorder="0" applyAlignment="0" applyProtection="0"/>
    <xf numFmtId="200" fontId="1" fillId="0" borderId="0">
      <protection locked="0"/>
    </xf>
    <xf numFmtId="40" fontId="7" fillId="0" borderId="0">
      <protection locked="0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/>
    <xf numFmtId="0" fontId="1" fillId="0" borderId="0"/>
    <xf numFmtId="0" fontId="26" fillId="0" borderId="9">
      <protection locked="0"/>
    </xf>
    <xf numFmtId="201" fontId="1" fillId="0" borderId="0">
      <protection locked="0"/>
    </xf>
    <xf numFmtId="202" fontId="1" fillId="0" borderId="0">
      <protection locked="0"/>
    </xf>
    <xf numFmtId="41" fontId="1" fillId="0" borderId="0" applyFont="0" applyFill="0" applyBorder="0" applyAlignment="0" applyProtection="0">
      <alignment vertical="center"/>
    </xf>
  </cellStyleXfs>
  <cellXfs count="147">
    <xf numFmtId="0" fontId="0" fillId="0" borderId="0" xfId="0"/>
    <xf numFmtId="0" fontId="14" fillId="0" borderId="0" xfId="463" applyFont="1" applyAlignment="1">
      <alignment horizontal="center" vertical="center"/>
    </xf>
    <xf numFmtId="0" fontId="15" fillId="0" borderId="0" xfId="463" quotePrefix="1" applyFont="1" applyAlignment="1">
      <alignment horizontal="centerContinuous" vertical="center"/>
    </xf>
    <xf numFmtId="0" fontId="14" fillId="0" borderId="0" xfId="463" applyFont="1" applyAlignment="1">
      <alignment horizontal="centerContinuous" vertical="center"/>
    </xf>
    <xf numFmtId="0" fontId="16" fillId="2" borderId="10" xfId="463" applyFont="1" applyFill="1" applyBorder="1" applyAlignment="1">
      <alignment horizontal="center" vertical="center"/>
    </xf>
    <xf numFmtId="3" fontId="6" fillId="5" borderId="4" xfId="463" applyNumberFormat="1" applyFont="1" applyFill="1" applyBorder="1" applyAlignment="1">
      <alignment horizontal="center" vertical="center"/>
    </xf>
    <xf numFmtId="0" fontId="6" fillId="0" borderId="0" xfId="463" applyFont="1" applyAlignment="1">
      <alignment horizontal="center" vertical="center"/>
    </xf>
    <xf numFmtId="0" fontId="14" fillId="0" borderId="11" xfId="463" applyFont="1" applyFill="1" applyBorder="1" applyAlignment="1">
      <alignment horizontal="centerContinuous" vertical="center"/>
    </xf>
    <xf numFmtId="0" fontId="14" fillId="0" borderId="12" xfId="463" applyFont="1" applyFill="1" applyBorder="1" applyAlignment="1">
      <alignment horizontal="centerContinuous" vertical="center"/>
    </xf>
    <xf numFmtId="3" fontId="14" fillId="0" borderId="7" xfId="463" applyNumberFormat="1" applyFont="1" applyFill="1" applyBorder="1" applyAlignment="1">
      <alignment horizontal="center" vertical="center"/>
    </xf>
    <xf numFmtId="3" fontId="14" fillId="0" borderId="13" xfId="463" applyNumberFormat="1" applyFont="1" applyFill="1" applyBorder="1" applyAlignment="1">
      <alignment horizontal="center" vertical="center"/>
    </xf>
    <xf numFmtId="3" fontId="14" fillId="0" borderId="14" xfId="463" applyNumberFormat="1" applyFont="1" applyFill="1" applyBorder="1" applyAlignment="1">
      <alignment horizontal="center" vertical="center"/>
    </xf>
    <xf numFmtId="3" fontId="14" fillId="0" borderId="15" xfId="463" applyNumberFormat="1" applyFont="1" applyFill="1" applyBorder="1" applyAlignment="1">
      <alignment horizontal="center" vertical="center"/>
    </xf>
    <xf numFmtId="3" fontId="6" fillId="0" borderId="16" xfId="463" applyNumberFormat="1" applyFont="1" applyFill="1" applyBorder="1" applyAlignment="1">
      <alignment horizontal="center" vertical="center"/>
    </xf>
    <xf numFmtId="3" fontId="6" fillId="0" borderId="17" xfId="463" applyNumberFormat="1" applyFont="1" applyFill="1" applyBorder="1" applyAlignment="1">
      <alignment horizontal="center" vertical="center"/>
    </xf>
    <xf numFmtId="3" fontId="14" fillId="0" borderId="18" xfId="463" applyNumberFormat="1" applyFont="1" applyFill="1" applyBorder="1" applyAlignment="1">
      <alignment horizontal="center" vertical="center"/>
    </xf>
    <xf numFmtId="3" fontId="14" fillId="0" borderId="19" xfId="463" applyNumberFormat="1" applyFont="1" applyFill="1" applyBorder="1" applyAlignment="1">
      <alignment horizontal="center" vertical="center"/>
    </xf>
    <xf numFmtId="0" fontId="14" fillId="0" borderId="15" xfId="463" applyFont="1" applyFill="1" applyBorder="1" applyAlignment="1">
      <alignment horizontal="center" vertical="center"/>
    </xf>
    <xf numFmtId="0" fontId="14" fillId="0" borderId="18" xfId="463" applyFont="1" applyFill="1" applyBorder="1" applyAlignment="1">
      <alignment horizontal="center" vertical="center"/>
    </xf>
    <xf numFmtId="0" fontId="14" fillId="0" borderId="21" xfId="463" applyFont="1" applyFill="1" applyBorder="1" applyAlignment="1">
      <alignment horizontal="center" vertical="center"/>
    </xf>
    <xf numFmtId="3" fontId="14" fillId="0" borderId="22" xfId="463" applyNumberFormat="1" applyFont="1" applyFill="1" applyBorder="1" applyAlignment="1">
      <alignment horizontal="center" vertical="center"/>
    </xf>
    <xf numFmtId="3" fontId="14" fillId="0" borderId="23" xfId="463" applyNumberFormat="1" applyFont="1" applyFill="1" applyBorder="1" applyAlignment="1">
      <alignment horizontal="center" vertical="center"/>
    </xf>
    <xf numFmtId="3" fontId="6" fillId="0" borderId="24" xfId="463" applyNumberFormat="1" applyFont="1" applyFill="1" applyBorder="1" applyAlignment="1">
      <alignment horizontal="center" vertical="center"/>
    </xf>
    <xf numFmtId="3" fontId="6" fillId="0" borderId="25" xfId="463" applyNumberFormat="1" applyFont="1" applyFill="1" applyBorder="1" applyAlignment="1">
      <alignment horizontal="center" vertical="center"/>
    </xf>
    <xf numFmtId="3" fontId="14" fillId="0" borderId="21" xfId="463" applyNumberFormat="1" applyFont="1" applyFill="1" applyBorder="1" applyAlignment="1">
      <alignment horizontal="center" vertical="center"/>
    </xf>
    <xf numFmtId="3" fontId="14" fillId="0" borderId="26" xfId="463" applyNumberFormat="1" applyFont="1" applyFill="1" applyBorder="1" applyAlignment="1">
      <alignment horizontal="center" vertical="center"/>
    </xf>
    <xf numFmtId="176" fontId="14" fillId="0" borderId="27" xfId="0" applyNumberFormat="1" applyFont="1" applyFill="1" applyBorder="1" applyAlignment="1">
      <alignment horizontal="center" vertical="center"/>
    </xf>
    <xf numFmtId="0" fontId="14" fillId="0" borderId="27" xfId="463" applyFont="1" applyFill="1" applyBorder="1" applyAlignment="1">
      <alignment horizontal="center" vertical="center"/>
    </xf>
    <xf numFmtId="0" fontId="14" fillId="0" borderId="27" xfId="463" quotePrefix="1" applyFont="1" applyFill="1" applyBorder="1" applyAlignment="1">
      <alignment horizontal="center" vertical="center"/>
    </xf>
    <xf numFmtId="0" fontId="14" fillId="0" borderId="20" xfId="463" quotePrefix="1" applyFont="1" applyFill="1" applyBorder="1" applyAlignment="1">
      <alignment horizontal="centerContinuous" vertical="center"/>
    </xf>
    <xf numFmtId="0" fontId="14" fillId="0" borderId="28" xfId="463" applyFont="1" applyFill="1" applyBorder="1" applyAlignment="1">
      <alignment horizontal="centerContinuous" vertical="center"/>
    </xf>
    <xf numFmtId="3" fontId="14" fillId="0" borderId="29" xfId="463" applyNumberFormat="1" applyFont="1" applyFill="1" applyBorder="1" applyAlignment="1">
      <alignment horizontal="center" vertical="center"/>
    </xf>
    <xf numFmtId="176" fontId="14" fillId="0" borderId="30" xfId="0" applyNumberFormat="1" applyFont="1" applyFill="1" applyBorder="1" applyAlignment="1">
      <alignment horizontal="center" vertical="center"/>
    </xf>
    <xf numFmtId="3" fontId="14" fillId="0" borderId="31" xfId="463" applyNumberFormat="1" applyFont="1" applyFill="1" applyBorder="1" applyAlignment="1">
      <alignment horizontal="center" vertical="center"/>
    </xf>
    <xf numFmtId="3" fontId="14" fillId="0" borderId="32" xfId="463" applyNumberFormat="1" applyFont="1" applyFill="1" applyBorder="1" applyAlignment="1">
      <alignment horizontal="center" vertical="center"/>
    </xf>
    <xf numFmtId="3" fontId="14" fillId="0" borderId="33" xfId="463" applyNumberFormat="1" applyFont="1" applyFill="1" applyBorder="1" applyAlignment="1">
      <alignment horizontal="center" vertical="center"/>
    </xf>
    <xf numFmtId="0" fontId="14" fillId="0" borderId="34" xfId="463" quotePrefix="1" applyFont="1" applyFill="1" applyBorder="1" applyAlignment="1">
      <alignment horizontal="center" vertical="center"/>
    </xf>
    <xf numFmtId="0" fontId="14" fillId="0" borderId="35" xfId="463" applyFont="1" applyFill="1" applyBorder="1" applyAlignment="1">
      <alignment horizontal="center" vertical="center"/>
    </xf>
    <xf numFmtId="0" fontId="6" fillId="0" borderId="36" xfId="463" applyFont="1" applyFill="1" applyBorder="1" applyAlignment="1">
      <alignment horizontal="center" vertical="center"/>
    </xf>
    <xf numFmtId="3" fontId="6" fillId="0" borderId="37" xfId="463" applyNumberFormat="1" applyFont="1" applyFill="1" applyBorder="1" applyAlignment="1">
      <alignment horizontal="center" vertical="center"/>
    </xf>
    <xf numFmtId="3" fontId="14" fillId="0" borderId="35" xfId="463" applyNumberFormat="1" applyFont="1" applyFill="1" applyBorder="1" applyAlignment="1">
      <alignment horizontal="center" vertical="center"/>
    </xf>
    <xf numFmtId="0" fontId="14" fillId="0" borderId="11" xfId="463" quotePrefix="1" applyFont="1" applyFill="1" applyBorder="1" applyAlignment="1">
      <alignment horizontal="centerContinuous" vertical="center"/>
    </xf>
    <xf numFmtId="0" fontId="47" fillId="0" borderId="0" xfId="0" applyFont="1" applyFill="1"/>
    <xf numFmtId="0" fontId="47" fillId="0" borderId="0" xfId="0" applyFont="1" applyFill="1" applyAlignment="1">
      <alignment vertical="center"/>
    </xf>
    <xf numFmtId="0" fontId="49" fillId="0" borderId="0" xfId="0" applyFont="1" applyFill="1"/>
    <xf numFmtId="0" fontId="47" fillId="6" borderId="0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wrapText="1"/>
    </xf>
    <xf numFmtId="0" fontId="47" fillId="0" borderId="0" xfId="0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/>
    </xf>
    <xf numFmtId="176" fontId="47" fillId="0" borderId="0" xfId="0" applyNumberFormat="1" applyFont="1" applyFill="1" applyAlignment="1">
      <alignment horizontal="right" vertical="center"/>
    </xf>
    <xf numFmtId="0" fontId="47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right"/>
    </xf>
    <xf numFmtId="0" fontId="47" fillId="0" borderId="0" xfId="0" applyFont="1" applyFill="1" applyAlignment="1">
      <alignment wrapText="1"/>
    </xf>
    <xf numFmtId="0" fontId="47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vertical="center"/>
    </xf>
    <xf numFmtId="0" fontId="49" fillId="7" borderId="40" xfId="0" applyFont="1" applyFill="1" applyBorder="1" applyAlignment="1">
      <alignment horizontal="center" vertical="center"/>
    </xf>
    <xf numFmtId="0" fontId="49" fillId="7" borderId="40" xfId="0" applyFont="1" applyFill="1" applyBorder="1" applyAlignment="1">
      <alignment horizontal="center" vertical="center" wrapText="1"/>
    </xf>
    <xf numFmtId="176" fontId="47" fillId="0" borderId="0" xfId="0" applyNumberFormat="1" applyFont="1" applyFill="1" applyAlignment="1">
      <alignment horizontal="center" wrapText="1"/>
    </xf>
    <xf numFmtId="0" fontId="47" fillId="0" borderId="40" xfId="0" applyFont="1" applyFill="1" applyBorder="1" applyAlignment="1">
      <alignment horizontal="center" vertical="center"/>
    </xf>
    <xf numFmtId="0" fontId="47" fillId="0" borderId="40" xfId="0" applyFont="1" applyFill="1" applyBorder="1" applyAlignment="1">
      <alignment horizontal="center" vertical="center" wrapText="1"/>
    </xf>
    <xf numFmtId="49" fontId="47" fillId="0" borderId="40" xfId="0" applyNumberFormat="1" applyFont="1" applyFill="1" applyBorder="1" applyAlignment="1">
      <alignment horizontal="center" vertical="center"/>
    </xf>
    <xf numFmtId="41" fontId="47" fillId="0" borderId="40" xfId="0" applyNumberFormat="1" applyFont="1" applyFill="1" applyBorder="1" applyAlignment="1">
      <alignment horizontal="right" vertical="center"/>
    </xf>
    <xf numFmtId="49" fontId="47" fillId="0" borderId="40" xfId="0" applyNumberFormat="1" applyFont="1" applyFill="1" applyBorder="1" applyAlignment="1">
      <alignment horizontal="center" vertical="center" wrapText="1"/>
    </xf>
    <xf numFmtId="41" fontId="47" fillId="0" borderId="40" xfId="0" applyNumberFormat="1" applyFont="1" applyFill="1" applyBorder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0" fontId="52" fillId="0" borderId="40" xfId="0" applyFont="1" applyFill="1" applyBorder="1" applyAlignment="1">
      <alignment horizontal="center" vertical="center"/>
    </xf>
    <xf numFmtId="0" fontId="52" fillId="0" borderId="40" xfId="0" applyFont="1" applyFill="1" applyBorder="1" applyAlignment="1">
      <alignment horizontal="center" vertical="center" wrapText="1"/>
    </xf>
    <xf numFmtId="49" fontId="52" fillId="0" borderId="40" xfId="0" applyNumberFormat="1" applyFont="1" applyFill="1" applyBorder="1" applyAlignment="1">
      <alignment horizontal="center" vertical="center"/>
    </xf>
    <xf numFmtId="41" fontId="52" fillId="0" borderId="40" xfId="0" applyNumberFormat="1" applyFont="1" applyFill="1" applyBorder="1" applyAlignment="1">
      <alignment horizontal="right" vertical="center"/>
    </xf>
    <xf numFmtId="49" fontId="52" fillId="0" borderId="40" xfId="0" applyNumberFormat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vertical="center"/>
    </xf>
    <xf numFmtId="0" fontId="52" fillId="0" borderId="0" xfId="0" applyFont="1" applyFill="1"/>
    <xf numFmtId="49" fontId="47" fillId="0" borderId="44" xfId="0" applyNumberFormat="1" applyFont="1" applyFill="1" applyBorder="1" applyAlignment="1">
      <alignment horizontal="center" vertical="center" wrapText="1"/>
    </xf>
    <xf numFmtId="0" fontId="47" fillId="0" borderId="44" xfId="0" applyFont="1" applyFill="1" applyBorder="1" applyAlignment="1">
      <alignment horizontal="center" vertical="center" wrapText="1"/>
    </xf>
    <xf numFmtId="49" fontId="47" fillId="0" borderId="45" xfId="0" applyNumberFormat="1" applyFont="1" applyFill="1" applyBorder="1" applyAlignment="1">
      <alignment horizontal="center" vertical="center" wrapText="1"/>
    </xf>
    <xf numFmtId="0" fontId="47" fillId="0" borderId="45" xfId="0" applyFont="1" applyFill="1" applyBorder="1" applyAlignment="1">
      <alignment horizontal="center" vertical="center" wrapText="1"/>
    </xf>
    <xf numFmtId="0" fontId="52" fillId="0" borderId="44" xfId="0" applyFont="1" applyFill="1" applyBorder="1" applyAlignment="1">
      <alignment horizontal="center" vertical="center" wrapText="1"/>
    </xf>
    <xf numFmtId="0" fontId="52" fillId="0" borderId="45" xfId="0" applyFont="1" applyFill="1" applyBorder="1" applyAlignment="1">
      <alignment horizontal="center" vertical="center" wrapText="1"/>
    </xf>
    <xf numFmtId="49" fontId="48" fillId="0" borderId="40" xfId="0" applyNumberFormat="1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center" vertical="center" wrapText="1"/>
    </xf>
    <xf numFmtId="41" fontId="52" fillId="0" borderId="40" xfId="0" applyNumberFormat="1" applyFont="1" applyFill="1" applyBorder="1" applyAlignment="1">
      <alignment vertical="center"/>
    </xf>
    <xf numFmtId="0" fontId="47" fillId="0" borderId="40" xfId="0" applyFont="1" applyFill="1" applyBorder="1" applyAlignment="1">
      <alignment vertical="center" wrapText="1"/>
    </xf>
    <xf numFmtId="0" fontId="48" fillId="0" borderId="40" xfId="0" applyFont="1" applyFill="1" applyBorder="1" applyAlignment="1">
      <alignment horizontal="center" vertical="center"/>
    </xf>
    <xf numFmtId="176" fontId="48" fillId="0" borderId="40" xfId="0" applyNumberFormat="1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/>
    </xf>
    <xf numFmtId="0" fontId="47" fillId="0" borderId="44" xfId="0" applyFont="1" applyFill="1" applyBorder="1" applyAlignment="1">
      <alignment horizontal="center" vertical="center" wrapText="1"/>
    </xf>
    <xf numFmtId="176" fontId="48" fillId="0" borderId="40" xfId="0" applyNumberFormat="1" applyFont="1" applyFill="1" applyBorder="1" applyAlignment="1">
      <alignment horizontal="right" vertical="center"/>
    </xf>
    <xf numFmtId="176" fontId="53" fillId="0" borderId="40" xfId="0" applyNumberFormat="1" applyFont="1" applyFill="1" applyBorder="1" applyAlignment="1">
      <alignment horizontal="center" vertical="center"/>
    </xf>
    <xf numFmtId="41" fontId="53" fillId="0" borderId="40" xfId="468" applyFont="1" applyFill="1" applyBorder="1" applyAlignment="1">
      <alignment horizontal="center" vertical="center"/>
    </xf>
    <xf numFmtId="176" fontId="53" fillId="0" borderId="40" xfId="0" applyNumberFormat="1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4" fillId="0" borderId="40" xfId="0" applyFont="1" applyFill="1" applyBorder="1" applyAlignment="1">
      <alignment horizontal="center" vertical="center" wrapText="1"/>
    </xf>
    <xf numFmtId="0" fontId="13" fillId="0" borderId="0" xfId="463" applyFont="1" applyAlignment="1">
      <alignment horizontal="center" vertical="center"/>
    </xf>
    <xf numFmtId="0" fontId="13" fillId="0" borderId="0" xfId="463" quotePrefix="1" applyFont="1" applyAlignment="1">
      <alignment horizontal="center" vertical="center"/>
    </xf>
    <xf numFmtId="0" fontId="14" fillId="0" borderId="38" xfId="463" quotePrefix="1" applyFont="1" applyFill="1" applyBorder="1" applyAlignment="1">
      <alignment horizontal="center" vertical="center"/>
    </xf>
    <xf numFmtId="0" fontId="14" fillId="0" borderId="34" xfId="463" quotePrefix="1" applyFont="1" applyFill="1" applyBorder="1" applyAlignment="1">
      <alignment horizontal="center" vertical="center"/>
    </xf>
    <xf numFmtId="0" fontId="14" fillId="0" borderId="39" xfId="463" applyFont="1" applyFill="1" applyBorder="1" applyAlignment="1">
      <alignment horizontal="center" vertical="center"/>
    </xf>
    <xf numFmtId="0" fontId="14" fillId="0" borderId="26" xfId="463" applyFont="1" applyFill="1" applyBorder="1" applyAlignment="1">
      <alignment horizontal="center" vertical="center"/>
    </xf>
    <xf numFmtId="49" fontId="52" fillId="0" borderId="44" xfId="0" applyNumberFormat="1" applyFont="1" applyFill="1" applyBorder="1" applyAlignment="1">
      <alignment horizontal="center" vertical="center" wrapText="1"/>
    </xf>
    <xf numFmtId="49" fontId="52" fillId="0" borderId="45" xfId="0" applyNumberFormat="1" applyFont="1" applyFill="1" applyBorder="1" applyAlignment="1">
      <alignment horizontal="center" vertical="center" wrapText="1"/>
    </xf>
    <xf numFmtId="0" fontId="47" fillId="0" borderId="44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horizontal="center" vertical="center"/>
    </xf>
    <xf numFmtId="0" fontId="52" fillId="0" borderId="44" xfId="0" applyFont="1" applyFill="1" applyBorder="1" applyAlignment="1">
      <alignment horizontal="center" vertical="center" wrapText="1"/>
    </xf>
    <xf numFmtId="0" fontId="52" fillId="0" borderId="45" xfId="0" applyFont="1" applyFill="1" applyBorder="1" applyAlignment="1">
      <alignment horizontal="center" vertical="center" wrapText="1"/>
    </xf>
    <xf numFmtId="0" fontId="48" fillId="0" borderId="47" xfId="0" applyFont="1" applyFill="1" applyBorder="1" applyAlignment="1">
      <alignment horizontal="center" vertical="center"/>
    </xf>
    <xf numFmtId="0" fontId="48" fillId="0" borderId="48" xfId="0" applyFont="1" applyFill="1" applyBorder="1" applyAlignment="1">
      <alignment horizontal="center" vertical="center"/>
    </xf>
    <xf numFmtId="0" fontId="53" fillId="0" borderId="47" xfId="0" applyFont="1" applyFill="1" applyBorder="1" applyAlignment="1">
      <alignment horizontal="center" vertical="center"/>
    </xf>
    <xf numFmtId="0" fontId="53" fillId="0" borderId="48" xfId="0" applyFont="1" applyFill="1" applyBorder="1" applyAlignment="1">
      <alignment horizontal="center" vertical="center"/>
    </xf>
    <xf numFmtId="49" fontId="47" fillId="0" borderId="44" xfId="0" applyNumberFormat="1" applyFont="1" applyFill="1" applyBorder="1" applyAlignment="1">
      <alignment horizontal="center" vertical="center"/>
    </xf>
    <xf numFmtId="49" fontId="47" fillId="0" borderId="45" xfId="0" applyNumberFormat="1" applyFont="1" applyFill="1" applyBorder="1" applyAlignment="1">
      <alignment horizontal="center" vertical="center"/>
    </xf>
    <xf numFmtId="41" fontId="47" fillId="0" borderId="44" xfId="0" applyNumberFormat="1" applyFont="1" applyFill="1" applyBorder="1" applyAlignment="1">
      <alignment horizontal="center" vertical="center"/>
    </xf>
    <xf numFmtId="41" fontId="47" fillId="0" borderId="45" xfId="0" applyNumberFormat="1" applyFont="1" applyFill="1" applyBorder="1" applyAlignment="1">
      <alignment horizontal="center" vertical="center"/>
    </xf>
    <xf numFmtId="0" fontId="47" fillId="0" borderId="46" xfId="0" applyFont="1" applyFill="1" applyBorder="1" applyAlignment="1">
      <alignment horizontal="center" vertical="center"/>
    </xf>
    <xf numFmtId="0" fontId="52" fillId="0" borderId="44" xfId="0" applyFont="1" applyFill="1" applyBorder="1" applyAlignment="1">
      <alignment horizontal="center" vertical="center"/>
    </xf>
    <xf numFmtId="0" fontId="52" fillId="0" borderId="45" xfId="0" applyFont="1" applyFill="1" applyBorder="1" applyAlignment="1">
      <alignment horizontal="center" vertical="center"/>
    </xf>
    <xf numFmtId="0" fontId="47" fillId="0" borderId="44" xfId="0" quotePrefix="1" applyFont="1" applyFill="1" applyBorder="1" applyAlignment="1">
      <alignment horizontal="center" vertical="center"/>
    </xf>
    <xf numFmtId="0" fontId="47" fillId="0" borderId="46" xfId="0" quotePrefix="1" applyFont="1" applyFill="1" applyBorder="1" applyAlignment="1">
      <alignment horizontal="center" vertical="center"/>
    </xf>
    <xf numFmtId="0" fontId="47" fillId="0" borderId="45" xfId="0" quotePrefix="1" applyFont="1" applyFill="1" applyBorder="1" applyAlignment="1">
      <alignment horizontal="center" vertical="center"/>
    </xf>
    <xf numFmtId="49" fontId="52" fillId="0" borderId="44" xfId="0" applyNumberFormat="1" applyFont="1" applyFill="1" applyBorder="1" applyAlignment="1">
      <alignment horizontal="center" vertical="center"/>
    </xf>
    <xf numFmtId="49" fontId="52" fillId="0" borderId="45" xfId="0" applyNumberFormat="1" applyFont="1" applyFill="1" applyBorder="1" applyAlignment="1">
      <alignment horizontal="center" vertical="center"/>
    </xf>
    <xf numFmtId="41" fontId="52" fillId="0" borderId="44" xfId="0" applyNumberFormat="1" applyFont="1" applyFill="1" applyBorder="1" applyAlignment="1">
      <alignment horizontal="center" vertical="center"/>
    </xf>
    <xf numFmtId="41" fontId="52" fillId="0" borderId="45" xfId="0" applyNumberFormat="1" applyFont="1" applyFill="1" applyBorder="1" applyAlignment="1">
      <alignment horizontal="center" vertical="center"/>
    </xf>
    <xf numFmtId="17" fontId="47" fillId="0" borderId="44" xfId="0" quotePrefix="1" applyNumberFormat="1" applyFont="1" applyFill="1" applyBorder="1" applyAlignment="1">
      <alignment horizontal="center" vertical="center"/>
    </xf>
    <xf numFmtId="0" fontId="51" fillId="0" borderId="41" xfId="0" applyFont="1" applyFill="1" applyBorder="1" applyAlignment="1">
      <alignment horizontal="center" vertical="center"/>
    </xf>
    <xf numFmtId="0" fontId="51" fillId="0" borderId="42" xfId="0" applyFont="1" applyFill="1" applyBorder="1" applyAlignment="1">
      <alignment horizontal="center" vertical="center"/>
    </xf>
    <xf numFmtId="0" fontId="51" fillId="0" borderId="43" xfId="0" applyFont="1" applyFill="1" applyBorder="1" applyAlignment="1">
      <alignment horizontal="center" vertical="center"/>
    </xf>
    <xf numFmtId="0" fontId="49" fillId="7" borderId="40" xfId="0" applyFont="1" applyFill="1" applyBorder="1" applyAlignment="1">
      <alignment horizontal="center" vertical="center"/>
    </xf>
    <xf numFmtId="0" fontId="49" fillId="7" borderId="40" xfId="0" applyFont="1" applyFill="1" applyBorder="1" applyAlignment="1">
      <alignment horizontal="center" vertical="center" wrapText="1"/>
    </xf>
    <xf numFmtId="49" fontId="49" fillId="7" borderId="40" xfId="0" applyNumberFormat="1" applyFont="1" applyFill="1" applyBorder="1" applyAlignment="1">
      <alignment horizontal="center" vertical="center" wrapText="1"/>
    </xf>
    <xf numFmtId="49" fontId="49" fillId="7" borderId="40" xfId="0" applyNumberFormat="1" applyFont="1" applyFill="1" applyBorder="1" applyAlignment="1">
      <alignment horizontal="center" vertical="center"/>
    </xf>
    <xf numFmtId="176" fontId="49" fillId="7" borderId="40" xfId="0" applyNumberFormat="1" applyFont="1" applyFill="1" applyBorder="1" applyAlignment="1">
      <alignment horizontal="center" vertical="center" wrapText="1"/>
    </xf>
    <xf numFmtId="176" fontId="49" fillId="7" borderId="44" xfId="0" applyNumberFormat="1" applyFont="1" applyFill="1" applyBorder="1" applyAlignment="1">
      <alignment horizontal="center" vertical="center"/>
    </xf>
    <xf numFmtId="176" fontId="49" fillId="7" borderId="45" xfId="0" applyNumberFormat="1" applyFont="1" applyFill="1" applyBorder="1" applyAlignment="1">
      <alignment horizontal="center" vertical="center"/>
    </xf>
    <xf numFmtId="0" fontId="49" fillId="7" borderId="44" xfId="0" applyFont="1" applyFill="1" applyBorder="1" applyAlignment="1">
      <alignment horizontal="center" vertical="center"/>
    </xf>
    <xf numFmtId="0" fontId="49" fillId="7" borderId="45" xfId="0" applyFont="1" applyFill="1" applyBorder="1" applyAlignment="1">
      <alignment horizontal="center" vertical="center"/>
    </xf>
    <xf numFmtId="0" fontId="49" fillId="7" borderId="44" xfId="0" applyFont="1" applyFill="1" applyBorder="1" applyAlignment="1">
      <alignment horizontal="center" vertical="center" wrapText="1"/>
    </xf>
    <xf numFmtId="0" fontId="49" fillId="7" borderId="45" xfId="0" applyFont="1" applyFill="1" applyBorder="1" applyAlignment="1">
      <alignment horizontal="center" vertical="center" wrapText="1"/>
    </xf>
    <xf numFmtId="0" fontId="47" fillId="0" borderId="44" xfId="0" applyFont="1" applyFill="1" applyBorder="1" applyAlignment="1">
      <alignment horizontal="center" vertical="center" wrapText="1"/>
    </xf>
    <xf numFmtId="0" fontId="47" fillId="0" borderId="45" xfId="0" applyFont="1" applyFill="1" applyBorder="1" applyAlignment="1">
      <alignment horizontal="center" vertical="center" wrapText="1"/>
    </xf>
    <xf numFmtId="203" fontId="47" fillId="0" borderId="44" xfId="0" quotePrefix="1" applyNumberFormat="1" applyFont="1" applyFill="1" applyBorder="1" applyAlignment="1">
      <alignment horizontal="center" vertical="center"/>
    </xf>
    <xf numFmtId="203" fontId="47" fillId="0" borderId="45" xfId="0" quotePrefix="1" applyNumberFormat="1" applyFont="1" applyFill="1" applyBorder="1" applyAlignment="1">
      <alignment horizontal="center" vertical="center"/>
    </xf>
    <xf numFmtId="0" fontId="48" fillId="0" borderId="44" xfId="0" applyFont="1" applyFill="1" applyBorder="1" applyAlignment="1">
      <alignment horizontal="center" vertical="center"/>
    </xf>
    <xf numFmtId="0" fontId="48" fillId="0" borderId="45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vertical="center"/>
    </xf>
    <xf numFmtId="0" fontId="54" fillId="0" borderId="45" xfId="0" applyFont="1" applyFill="1" applyBorder="1" applyAlignment="1">
      <alignment vertical="center"/>
    </xf>
    <xf numFmtId="0" fontId="52" fillId="0" borderId="46" xfId="0" applyFont="1" applyFill="1" applyBorder="1" applyAlignment="1">
      <alignment horizontal="center" vertical="center"/>
    </xf>
  </cellXfs>
  <cellStyles count="469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Q(구조물공)" xfId="3" xr:uid="{00000000-0005-0000-0000-000002000000}"/>
    <cellStyle name="_BOQ(청산~백의)" xfId="4" xr:uid="{00000000-0005-0000-0000-000003000000}"/>
    <cellStyle name="_Boq수량" xfId="5" xr:uid="{00000000-0005-0000-0000-000004000000}"/>
    <cellStyle name="_U TYPE" xfId="6" xr:uid="{00000000-0005-0000-0000-000005000000}"/>
    <cellStyle name="_간지" xfId="7" xr:uid="{00000000-0005-0000-0000-000006000000}"/>
    <cellStyle name="_고산교하부일반수량" xfId="8" xr:uid="{00000000-0005-0000-0000-000007000000}"/>
    <cellStyle name="_교량공집계표" xfId="9" xr:uid="{00000000-0005-0000-0000-000008000000}"/>
    <cellStyle name="_교량공집계표(교량공)" xfId="10" xr:uid="{00000000-0005-0000-0000-000009000000}"/>
    <cellStyle name="_구조물공" xfId="11" xr:uid="{00000000-0005-0000-0000-00000A000000}"/>
    <cellStyle name="_구조물공집계표" xfId="12" xr:uid="{00000000-0005-0000-0000-00000B000000}"/>
    <cellStyle name="_국수교수량" xfId="13" xr:uid="{00000000-0005-0000-0000-00000C000000}"/>
    <cellStyle name="_국수교수량_백마지하차도(BOX구간)" xfId="14" xr:uid="{00000000-0005-0000-0000-00000D000000}"/>
    <cellStyle name="_국수교수량_백마지하차도(BOX구간)_BOQ" xfId="15" xr:uid="{00000000-0005-0000-0000-00000E000000}"/>
    <cellStyle name="_국수교수량_백마지하차도(BOX구간)_구조물공수량집계" xfId="16" xr:uid="{00000000-0005-0000-0000-00000F000000}"/>
    <cellStyle name="_국수교수량_백마지하차도(BOX구간)_백마지하차도(BOX구간)" xfId="17" xr:uid="{00000000-0005-0000-0000-000010000000}"/>
    <cellStyle name="_국수교수량_백마지하차도(BOX구간)_일산지하차도(BOX구간)" xfId="18" xr:uid="{00000000-0005-0000-0000-000011000000}"/>
    <cellStyle name="_국수교수량_백마지하차도(BOX구간)_접속슬래브" xfId="19" xr:uid="{00000000-0005-0000-0000-000012000000}"/>
    <cellStyle name="_국수교수량_백마지하차도(BOX구간)_지하차도BOX(TYPE&quot;C&quot;)" xfId="20" xr:uid="{00000000-0005-0000-0000-000013000000}"/>
    <cellStyle name="_국수교수량_백마지하차도(BOX구간)_지하차도BOX(집계)" xfId="21" xr:uid="{00000000-0005-0000-0000-000014000000}"/>
    <cellStyle name="_국수교수량_청담1교" xfId="22" xr:uid="{00000000-0005-0000-0000-000015000000}"/>
    <cellStyle name="_국수교수량_평사교총괄집계표" xfId="23" xr:uid="{00000000-0005-0000-0000-000016000000}"/>
    <cellStyle name="_국수교수량_평사교총괄집계표_BOQ" xfId="24" xr:uid="{00000000-0005-0000-0000-000017000000}"/>
    <cellStyle name="_국수교수량_평사교총괄집계표_구조물공수량집계" xfId="25" xr:uid="{00000000-0005-0000-0000-000018000000}"/>
    <cellStyle name="_국수교수량_평사교총괄집계표_백마지하차도(BOX구간)" xfId="26" xr:uid="{00000000-0005-0000-0000-000019000000}"/>
    <cellStyle name="_국수교수량_평사교총괄집계표_일산지하차도(BOX구간)" xfId="27" xr:uid="{00000000-0005-0000-0000-00001A000000}"/>
    <cellStyle name="_국수교수량_평사교총괄집계표_접속슬래브" xfId="28" xr:uid="{00000000-0005-0000-0000-00001B000000}"/>
    <cellStyle name="_국수교수량_평사교총괄집계표_지하차도BOX(TYPE&quot;C&quot;)" xfId="29" xr:uid="{00000000-0005-0000-0000-00001C000000}"/>
    <cellStyle name="_국수교수량_평사교총괄집계표_지하차도BOX(집계)" xfId="30" xr:uid="{00000000-0005-0000-0000-00001D000000}"/>
    <cellStyle name="_대곡이설(투찰)" xfId="31" xr:uid="{00000000-0005-0000-0000-00001E000000}"/>
    <cellStyle name="_대곡이설(투찰)_1" xfId="32" xr:uid="{00000000-0005-0000-0000-00001F000000}"/>
    <cellStyle name="_대곡이설(투찰)_1_토공" xfId="33" xr:uid="{00000000-0005-0000-0000-000020000000}"/>
    <cellStyle name="_대곡이설(투찰)_1_토공(변경)" xfId="34" xr:uid="{00000000-0005-0000-0000-000021000000}"/>
    <cellStyle name="_대곡이설(투찰)_1_토공(변경2차)" xfId="35" xr:uid="{00000000-0005-0000-0000-000022000000}"/>
    <cellStyle name="_대곡이설(투찰)_1_토공유통표(전체5차)" xfId="36" xr:uid="{00000000-0005-0000-0000-000023000000}"/>
    <cellStyle name="_대곡이설(투찰)_1_합덕-신례원(2공구)투찰" xfId="37" xr:uid="{00000000-0005-0000-0000-000024000000}"/>
    <cellStyle name="_대곡이설(투찰)_1_합덕-신례원(2공구)투찰_토공" xfId="38" xr:uid="{00000000-0005-0000-0000-000025000000}"/>
    <cellStyle name="_대곡이설(투찰)_1_합덕-신례원(2공구)투찰_토공(변경)" xfId="39" xr:uid="{00000000-0005-0000-0000-000026000000}"/>
    <cellStyle name="_대곡이설(투찰)_1_합덕-신례원(2공구)투찰_토공(변경2차)" xfId="40" xr:uid="{00000000-0005-0000-0000-000027000000}"/>
    <cellStyle name="_대곡이설(투찰)_1_합덕-신례원(2공구)투찰_토공유통표(전체5차)" xfId="41" xr:uid="{00000000-0005-0000-0000-000028000000}"/>
    <cellStyle name="_대곡이설(투찰)_1_합덕-신례원(2공구)투찰_합덕-신례원(2공구)투찰" xfId="42" xr:uid="{00000000-0005-0000-0000-000029000000}"/>
    <cellStyle name="_대곡이설(투찰)_1_합덕-신례원(2공구)투찰_합덕-신례원(2공구)투찰_토공" xfId="43" xr:uid="{00000000-0005-0000-0000-00002A000000}"/>
    <cellStyle name="_대곡이설(투찰)_1_합덕-신례원(2공구)투찰_합덕-신례원(2공구)투찰_토공(변경)" xfId="44" xr:uid="{00000000-0005-0000-0000-00002B000000}"/>
    <cellStyle name="_대곡이설(투찰)_1_합덕-신례원(2공구)투찰_합덕-신례원(2공구)투찰_토공(변경2차)" xfId="45" xr:uid="{00000000-0005-0000-0000-00002C000000}"/>
    <cellStyle name="_대곡이설(투찰)_1_합덕-신례원(2공구)투찰_합덕-신례원(2공구)투찰_토공유통표(전체5차)" xfId="46" xr:uid="{00000000-0005-0000-0000-00002D000000}"/>
    <cellStyle name="_대곡이설(투찰)_도덕-고흥도로(투찰)" xfId="47" xr:uid="{00000000-0005-0000-0000-00002E000000}"/>
    <cellStyle name="_대곡이설(투찰)_도덕-고흥도로(투찰)_토공" xfId="48" xr:uid="{00000000-0005-0000-0000-00002F000000}"/>
    <cellStyle name="_대곡이설(투찰)_도덕-고흥도로(투찰)_토공(변경)" xfId="49" xr:uid="{00000000-0005-0000-0000-000030000000}"/>
    <cellStyle name="_대곡이설(투찰)_도덕-고흥도로(투찰)_토공(변경2차)" xfId="50" xr:uid="{00000000-0005-0000-0000-000031000000}"/>
    <cellStyle name="_대곡이설(투찰)_도덕-고흥도로(투찰)_토공유통표(전체5차)" xfId="51" xr:uid="{00000000-0005-0000-0000-000032000000}"/>
    <cellStyle name="_대곡이설(투찰)_도덕-고흥도로(투찰)_합덕-신례원(2공구)투찰" xfId="52" xr:uid="{00000000-0005-0000-0000-000033000000}"/>
    <cellStyle name="_대곡이설(투찰)_도덕-고흥도로(투찰)_합덕-신례원(2공구)투찰_토공" xfId="53" xr:uid="{00000000-0005-0000-0000-000034000000}"/>
    <cellStyle name="_대곡이설(투찰)_도덕-고흥도로(투찰)_합덕-신례원(2공구)투찰_토공(변경)" xfId="54" xr:uid="{00000000-0005-0000-0000-000035000000}"/>
    <cellStyle name="_대곡이설(투찰)_도덕-고흥도로(투찰)_합덕-신례원(2공구)투찰_토공(변경2차)" xfId="55" xr:uid="{00000000-0005-0000-0000-000036000000}"/>
    <cellStyle name="_대곡이설(투찰)_도덕-고흥도로(투찰)_합덕-신례원(2공구)투찰_토공유통표(전체5차)" xfId="56" xr:uid="{00000000-0005-0000-0000-000037000000}"/>
    <cellStyle name="_대곡이설(투찰)_도덕-고흥도로(투찰)_합덕-신례원(2공구)투찰_합덕-신례원(2공구)투찰" xfId="57" xr:uid="{00000000-0005-0000-0000-000038000000}"/>
    <cellStyle name="_대곡이설(투찰)_도덕-고흥도로(투찰)_합덕-신례원(2공구)투찰_합덕-신례원(2공구)투찰_토공" xfId="58" xr:uid="{00000000-0005-0000-0000-000039000000}"/>
    <cellStyle name="_대곡이설(투찰)_도덕-고흥도로(투찰)_합덕-신례원(2공구)투찰_합덕-신례원(2공구)투찰_토공(변경)" xfId="59" xr:uid="{00000000-0005-0000-0000-00003A000000}"/>
    <cellStyle name="_대곡이설(투찰)_도덕-고흥도로(투찰)_합덕-신례원(2공구)투찰_합덕-신례원(2공구)투찰_토공(변경2차)" xfId="60" xr:uid="{00000000-0005-0000-0000-00003B000000}"/>
    <cellStyle name="_대곡이설(투찰)_도덕-고흥도로(투찰)_합덕-신례원(2공구)투찰_합덕-신례원(2공구)투찰_토공유통표(전체5차)" xfId="61" xr:uid="{00000000-0005-0000-0000-00003C000000}"/>
    <cellStyle name="_대곡이설(투찰)_안산부대(투찰)⑤" xfId="62" xr:uid="{00000000-0005-0000-0000-00003D000000}"/>
    <cellStyle name="_대곡이설(투찰)_안산부대(투찰)⑤_토공" xfId="63" xr:uid="{00000000-0005-0000-0000-00003E000000}"/>
    <cellStyle name="_대곡이설(투찰)_안산부대(투찰)⑤_토공(변경)" xfId="64" xr:uid="{00000000-0005-0000-0000-00003F000000}"/>
    <cellStyle name="_대곡이설(투찰)_안산부대(투찰)⑤_토공(변경2차)" xfId="65" xr:uid="{00000000-0005-0000-0000-000040000000}"/>
    <cellStyle name="_대곡이설(투찰)_안산부대(투찰)⑤_토공유통표(전체5차)" xfId="66" xr:uid="{00000000-0005-0000-0000-000041000000}"/>
    <cellStyle name="_대곡이설(투찰)_안산부대(투찰)⑤_합덕-신례원(2공구)투찰" xfId="67" xr:uid="{00000000-0005-0000-0000-000042000000}"/>
    <cellStyle name="_대곡이설(투찰)_안산부대(투찰)⑤_합덕-신례원(2공구)투찰_토공" xfId="68" xr:uid="{00000000-0005-0000-0000-000043000000}"/>
    <cellStyle name="_대곡이설(투찰)_안산부대(투찰)⑤_합덕-신례원(2공구)투찰_토공(변경)" xfId="69" xr:uid="{00000000-0005-0000-0000-000044000000}"/>
    <cellStyle name="_대곡이설(투찰)_안산부대(투찰)⑤_합덕-신례원(2공구)투찰_토공(변경2차)" xfId="70" xr:uid="{00000000-0005-0000-0000-000045000000}"/>
    <cellStyle name="_대곡이설(투찰)_안산부대(투찰)⑤_합덕-신례원(2공구)투찰_토공유통표(전체5차)" xfId="71" xr:uid="{00000000-0005-0000-0000-000046000000}"/>
    <cellStyle name="_대곡이설(투찰)_안산부대(투찰)⑤_합덕-신례원(2공구)투찰_합덕-신례원(2공구)투찰" xfId="72" xr:uid="{00000000-0005-0000-0000-000047000000}"/>
    <cellStyle name="_대곡이설(투찰)_안산부대(투찰)⑤_합덕-신례원(2공구)투찰_합덕-신례원(2공구)투찰_토공" xfId="73" xr:uid="{00000000-0005-0000-0000-000048000000}"/>
    <cellStyle name="_대곡이설(투찰)_안산부대(투찰)⑤_합덕-신례원(2공구)투찰_합덕-신례원(2공구)투찰_토공(변경)" xfId="74" xr:uid="{00000000-0005-0000-0000-000049000000}"/>
    <cellStyle name="_대곡이설(투찰)_안산부대(투찰)⑤_합덕-신례원(2공구)투찰_합덕-신례원(2공구)투찰_토공(변경2차)" xfId="75" xr:uid="{00000000-0005-0000-0000-00004A000000}"/>
    <cellStyle name="_대곡이설(투찰)_안산부대(투찰)⑤_합덕-신례원(2공구)투찰_합덕-신례원(2공구)투찰_토공유통표(전체5차)" xfId="76" xr:uid="{00000000-0005-0000-0000-00004B000000}"/>
    <cellStyle name="_대곡이설(투찰)_양곡부두(투찰)-0.31%" xfId="77" xr:uid="{00000000-0005-0000-0000-00004C000000}"/>
    <cellStyle name="_대곡이설(투찰)_양곡부두(투찰)-0.31%_토공" xfId="78" xr:uid="{00000000-0005-0000-0000-00004D000000}"/>
    <cellStyle name="_대곡이설(투찰)_양곡부두(투찰)-0.31%_토공(변경)" xfId="79" xr:uid="{00000000-0005-0000-0000-00004E000000}"/>
    <cellStyle name="_대곡이설(투찰)_양곡부두(투찰)-0.31%_토공(변경2차)" xfId="80" xr:uid="{00000000-0005-0000-0000-00004F000000}"/>
    <cellStyle name="_대곡이설(투찰)_양곡부두(투찰)-0.31%_토공유통표(전체5차)" xfId="81" xr:uid="{00000000-0005-0000-0000-000050000000}"/>
    <cellStyle name="_대곡이설(투찰)_양곡부두(투찰)-0.31%_합덕-신례원(2공구)투찰" xfId="82" xr:uid="{00000000-0005-0000-0000-000051000000}"/>
    <cellStyle name="_대곡이설(투찰)_양곡부두(투찰)-0.31%_합덕-신례원(2공구)투찰_토공" xfId="83" xr:uid="{00000000-0005-0000-0000-000052000000}"/>
    <cellStyle name="_대곡이설(투찰)_양곡부두(투찰)-0.31%_합덕-신례원(2공구)투찰_토공(변경)" xfId="84" xr:uid="{00000000-0005-0000-0000-000053000000}"/>
    <cellStyle name="_대곡이설(투찰)_양곡부두(투찰)-0.31%_합덕-신례원(2공구)투찰_토공(변경2차)" xfId="85" xr:uid="{00000000-0005-0000-0000-000054000000}"/>
    <cellStyle name="_대곡이설(투찰)_양곡부두(투찰)-0.31%_합덕-신례원(2공구)투찰_토공유통표(전체5차)" xfId="86" xr:uid="{00000000-0005-0000-0000-000055000000}"/>
    <cellStyle name="_대곡이설(투찰)_양곡부두(투찰)-0.31%_합덕-신례원(2공구)투찰_합덕-신례원(2공구)투찰" xfId="87" xr:uid="{00000000-0005-0000-0000-000056000000}"/>
    <cellStyle name="_대곡이설(투찰)_양곡부두(투찰)-0.31%_합덕-신례원(2공구)투찰_합덕-신례원(2공구)투찰_토공" xfId="88" xr:uid="{00000000-0005-0000-0000-000057000000}"/>
    <cellStyle name="_대곡이설(투찰)_양곡부두(투찰)-0.31%_합덕-신례원(2공구)투찰_합덕-신례원(2공구)투찰_토공(변경)" xfId="89" xr:uid="{00000000-0005-0000-0000-000058000000}"/>
    <cellStyle name="_대곡이설(투찰)_양곡부두(투찰)-0.31%_합덕-신례원(2공구)투찰_합덕-신례원(2공구)투찰_토공(변경2차)" xfId="90" xr:uid="{00000000-0005-0000-0000-000059000000}"/>
    <cellStyle name="_대곡이설(투찰)_양곡부두(투찰)-0.31%_합덕-신례원(2공구)투찰_합덕-신례원(2공구)투찰_토공유통표(전체5차)" xfId="91" xr:uid="{00000000-0005-0000-0000-00005A000000}"/>
    <cellStyle name="_대곡이설(투찰)_창원상수도(토목)투찰" xfId="92" xr:uid="{00000000-0005-0000-0000-00005B000000}"/>
    <cellStyle name="_대곡이설(투찰)_창원상수도(토목)투찰_토공" xfId="93" xr:uid="{00000000-0005-0000-0000-00005C000000}"/>
    <cellStyle name="_대곡이설(투찰)_창원상수도(토목)투찰_토공(변경)" xfId="94" xr:uid="{00000000-0005-0000-0000-00005D000000}"/>
    <cellStyle name="_대곡이설(투찰)_창원상수도(토목)투찰_토공(변경2차)" xfId="95" xr:uid="{00000000-0005-0000-0000-00005E000000}"/>
    <cellStyle name="_대곡이설(투찰)_창원상수도(토목)투찰_토공유통표(전체5차)" xfId="96" xr:uid="{00000000-0005-0000-0000-00005F000000}"/>
    <cellStyle name="_대곡이설(투찰)_창원상수도(토목)투찰_합덕-신례원(2공구)투찰" xfId="97" xr:uid="{00000000-0005-0000-0000-000060000000}"/>
    <cellStyle name="_대곡이설(투찰)_창원상수도(토목)투찰_합덕-신례원(2공구)투찰_토공" xfId="98" xr:uid="{00000000-0005-0000-0000-000061000000}"/>
    <cellStyle name="_대곡이설(투찰)_창원상수도(토목)투찰_합덕-신례원(2공구)투찰_토공(변경)" xfId="99" xr:uid="{00000000-0005-0000-0000-000062000000}"/>
    <cellStyle name="_대곡이설(투찰)_창원상수도(토목)투찰_합덕-신례원(2공구)투찰_토공(변경2차)" xfId="100" xr:uid="{00000000-0005-0000-0000-000063000000}"/>
    <cellStyle name="_대곡이설(투찰)_창원상수도(토목)투찰_합덕-신례원(2공구)투찰_토공유통표(전체5차)" xfId="101" xr:uid="{00000000-0005-0000-0000-000064000000}"/>
    <cellStyle name="_대곡이설(투찰)_창원상수도(토목)투찰_합덕-신례원(2공구)투찰_합덕-신례원(2공구)투찰" xfId="102" xr:uid="{00000000-0005-0000-0000-000065000000}"/>
    <cellStyle name="_대곡이설(투찰)_창원상수도(토목)투찰_합덕-신례원(2공구)투찰_합덕-신례원(2공구)투찰_토공" xfId="103" xr:uid="{00000000-0005-0000-0000-000066000000}"/>
    <cellStyle name="_대곡이설(투찰)_창원상수도(토목)투찰_합덕-신례원(2공구)투찰_합덕-신례원(2공구)투찰_토공(변경)" xfId="104" xr:uid="{00000000-0005-0000-0000-000067000000}"/>
    <cellStyle name="_대곡이설(투찰)_창원상수도(토목)투찰_합덕-신례원(2공구)투찰_합덕-신례원(2공구)투찰_토공(변경2차)" xfId="105" xr:uid="{00000000-0005-0000-0000-000068000000}"/>
    <cellStyle name="_대곡이설(투찰)_창원상수도(토목)투찰_합덕-신례원(2공구)투찰_합덕-신례원(2공구)투찰_토공유통표(전체5차)" xfId="106" xr:uid="{00000000-0005-0000-0000-000069000000}"/>
    <cellStyle name="_대곡이설(투찰)_토공" xfId="107" xr:uid="{00000000-0005-0000-0000-00006A000000}"/>
    <cellStyle name="_대곡이설(투찰)_토공(변경)" xfId="108" xr:uid="{00000000-0005-0000-0000-00006B000000}"/>
    <cellStyle name="_대곡이설(투찰)_토공(변경2차)" xfId="109" xr:uid="{00000000-0005-0000-0000-00006C000000}"/>
    <cellStyle name="_대곡이설(투찰)_토공유통표(전체5차)" xfId="110" xr:uid="{00000000-0005-0000-0000-00006D000000}"/>
    <cellStyle name="_대곡이설(투찰)_합덕-신례원(2공구)투찰" xfId="111" xr:uid="{00000000-0005-0000-0000-00006E000000}"/>
    <cellStyle name="_대곡이설(투찰)_합덕-신례원(2공구)투찰_토공" xfId="112" xr:uid="{00000000-0005-0000-0000-00006F000000}"/>
    <cellStyle name="_대곡이설(투찰)_합덕-신례원(2공구)투찰_토공(변경)" xfId="113" xr:uid="{00000000-0005-0000-0000-000070000000}"/>
    <cellStyle name="_대곡이설(투찰)_합덕-신례원(2공구)투찰_토공(변경2차)" xfId="114" xr:uid="{00000000-0005-0000-0000-000071000000}"/>
    <cellStyle name="_대곡이설(투찰)_합덕-신례원(2공구)투찰_토공유통표(전체5차)" xfId="115" xr:uid="{00000000-0005-0000-0000-000072000000}"/>
    <cellStyle name="_대곡이설(투찰)_합덕-신례원(2공구)투찰_합덕-신례원(2공구)투찰" xfId="116" xr:uid="{00000000-0005-0000-0000-000073000000}"/>
    <cellStyle name="_대곡이설(투찰)_합덕-신례원(2공구)투찰_합덕-신례원(2공구)투찰_토공" xfId="117" xr:uid="{00000000-0005-0000-0000-000074000000}"/>
    <cellStyle name="_대곡이설(투찰)_합덕-신례원(2공구)투찰_합덕-신례원(2공구)투찰_토공(변경)" xfId="118" xr:uid="{00000000-0005-0000-0000-000075000000}"/>
    <cellStyle name="_대곡이설(투찰)_합덕-신례원(2공구)투찰_합덕-신례원(2공구)투찰_토공(변경2차)" xfId="119" xr:uid="{00000000-0005-0000-0000-000076000000}"/>
    <cellStyle name="_대곡이설(투찰)_합덕-신례원(2공구)투찰_합덕-신례원(2공구)투찰_토공유통표(전체5차)" xfId="120" xr:uid="{00000000-0005-0000-0000-000077000000}"/>
    <cellStyle name="_도덕-고흥도로(투찰)" xfId="121" xr:uid="{00000000-0005-0000-0000-000078000000}"/>
    <cellStyle name="_백마지하차도(BOX구간)" xfId="122" xr:uid="{00000000-0005-0000-0000-000079000000}"/>
    <cellStyle name="_백마지하차도(BOX구간)_BOQ" xfId="123" xr:uid="{00000000-0005-0000-0000-00007A000000}"/>
    <cellStyle name="_백마지하차도(BOX구간)_구조물공수량집계" xfId="124" xr:uid="{00000000-0005-0000-0000-00007B000000}"/>
    <cellStyle name="_백마지하차도(BOX구간)_백마지하차도(BOX구간)" xfId="125" xr:uid="{00000000-0005-0000-0000-00007C000000}"/>
    <cellStyle name="_백마지하차도(BOX구간)_일산지하차도(BOX구간)" xfId="126" xr:uid="{00000000-0005-0000-0000-00007D000000}"/>
    <cellStyle name="_백마지하차도(BOX구간)_접속슬래브" xfId="127" xr:uid="{00000000-0005-0000-0000-00007E000000}"/>
    <cellStyle name="_백마지하차도(BOX구간)_지하차도BOX(TYPE&quot;C&quot;)" xfId="128" xr:uid="{00000000-0005-0000-0000-00007F000000}"/>
    <cellStyle name="_백마지하차도(BOX구간)_지하차도BOX(집계)" xfId="129" xr:uid="{00000000-0005-0000-0000-000080000000}"/>
    <cellStyle name="_부대입찰양식②" xfId="130" xr:uid="{00000000-0005-0000-0000-000081000000}"/>
    <cellStyle name="_부대입찰양식②_토공" xfId="131" xr:uid="{00000000-0005-0000-0000-000082000000}"/>
    <cellStyle name="_부대입찰양식②_토공(변경)" xfId="132" xr:uid="{00000000-0005-0000-0000-000083000000}"/>
    <cellStyle name="_부대입찰양식②_토공(변경2차)" xfId="133" xr:uid="{00000000-0005-0000-0000-000084000000}"/>
    <cellStyle name="_부대입찰양식②_토공유통표(전체5차)" xfId="134" xr:uid="{00000000-0005-0000-0000-000085000000}"/>
    <cellStyle name="_부대입찰양식②_합덕-신례원(2공구)투찰" xfId="135" xr:uid="{00000000-0005-0000-0000-000086000000}"/>
    <cellStyle name="_부대입찰양식②_합덕-신례원(2공구)투찰_토공" xfId="136" xr:uid="{00000000-0005-0000-0000-000087000000}"/>
    <cellStyle name="_부대입찰양식②_합덕-신례원(2공구)투찰_토공(변경)" xfId="137" xr:uid="{00000000-0005-0000-0000-000088000000}"/>
    <cellStyle name="_부대입찰양식②_합덕-신례원(2공구)투찰_토공(변경2차)" xfId="138" xr:uid="{00000000-0005-0000-0000-000089000000}"/>
    <cellStyle name="_부대입찰양식②_합덕-신례원(2공구)투찰_토공유통표(전체5차)" xfId="139" xr:uid="{00000000-0005-0000-0000-00008A000000}"/>
    <cellStyle name="_부대입찰양식②_합덕-신례원(2공구)투찰_합덕-신례원(2공구)투찰" xfId="140" xr:uid="{00000000-0005-0000-0000-00008B000000}"/>
    <cellStyle name="_부대입찰양식②_합덕-신례원(2공구)투찰_합덕-신례원(2공구)투찰_토공" xfId="141" xr:uid="{00000000-0005-0000-0000-00008C000000}"/>
    <cellStyle name="_부대입찰양식②_합덕-신례원(2공구)투찰_합덕-신례원(2공구)투찰_토공(변경)" xfId="142" xr:uid="{00000000-0005-0000-0000-00008D000000}"/>
    <cellStyle name="_부대입찰양식②_합덕-신례원(2공구)투찰_합덕-신례원(2공구)투찰_토공(변경2차)" xfId="143" xr:uid="{00000000-0005-0000-0000-00008E000000}"/>
    <cellStyle name="_부대입찰양식②_합덕-신례원(2공구)투찰_합덕-신례원(2공구)투찰_토공유통표(전체5차)" xfId="144" xr:uid="{00000000-0005-0000-0000-00008F000000}"/>
    <cellStyle name="_부평배수지(투찰)" xfId="145" xr:uid="{00000000-0005-0000-0000-000090000000}"/>
    <cellStyle name="_부평배수지(투찰)_토공" xfId="146" xr:uid="{00000000-0005-0000-0000-000091000000}"/>
    <cellStyle name="_부평배수지(투찰)_토공(변경)" xfId="147" xr:uid="{00000000-0005-0000-0000-000092000000}"/>
    <cellStyle name="_부평배수지(투찰)_토공(변경2차)" xfId="148" xr:uid="{00000000-0005-0000-0000-000093000000}"/>
    <cellStyle name="_부평배수지(투찰)_토공유통표(전체5차)" xfId="149" xr:uid="{00000000-0005-0000-0000-000094000000}"/>
    <cellStyle name="_부평배수지(투찰)_합덕-신례원(2공구)투찰" xfId="150" xr:uid="{00000000-0005-0000-0000-000095000000}"/>
    <cellStyle name="_부평배수지(투찰)_합덕-신례원(2공구)투찰_토공" xfId="151" xr:uid="{00000000-0005-0000-0000-000096000000}"/>
    <cellStyle name="_부평배수지(투찰)_합덕-신례원(2공구)투찰_토공(변경)" xfId="152" xr:uid="{00000000-0005-0000-0000-000097000000}"/>
    <cellStyle name="_부평배수지(투찰)_합덕-신례원(2공구)투찰_토공(변경2차)" xfId="153" xr:uid="{00000000-0005-0000-0000-000098000000}"/>
    <cellStyle name="_부평배수지(투찰)_합덕-신례원(2공구)투찰_토공유통표(전체5차)" xfId="154" xr:uid="{00000000-0005-0000-0000-000099000000}"/>
    <cellStyle name="_부평배수지(투찰)_합덕-신례원(2공구)투찰_합덕-신례원(2공구)투찰" xfId="155" xr:uid="{00000000-0005-0000-0000-00009A000000}"/>
    <cellStyle name="_부평배수지(투찰)_합덕-신례원(2공구)투찰_합덕-신례원(2공구)투찰_토공" xfId="156" xr:uid="{00000000-0005-0000-0000-00009B000000}"/>
    <cellStyle name="_부평배수지(투찰)_합덕-신례원(2공구)투찰_합덕-신례원(2공구)투찰_토공(변경)" xfId="157" xr:uid="{00000000-0005-0000-0000-00009C000000}"/>
    <cellStyle name="_부평배수지(투찰)_합덕-신례원(2공구)투찰_합덕-신례원(2공구)투찰_토공(변경2차)" xfId="158" xr:uid="{00000000-0005-0000-0000-00009D000000}"/>
    <cellStyle name="_부평배수지(투찰)_합덕-신례원(2공구)투찰_합덕-신례원(2공구)투찰_토공유통표(전체5차)" xfId="159" xr:uid="{00000000-0005-0000-0000-00009E000000}"/>
    <cellStyle name="_비석교일반수량" xfId="160" xr:uid="{00000000-0005-0000-0000-00009F000000}"/>
    <cellStyle name="_상부 수량(최종)" xfId="161" xr:uid="{00000000-0005-0000-0000-0000A0000000}"/>
    <cellStyle name="_신태백(가실행)" xfId="162" xr:uid="{00000000-0005-0000-0000-0000A1000000}"/>
    <cellStyle name="_신태백(가실행)_1" xfId="163" xr:uid="{00000000-0005-0000-0000-0000A2000000}"/>
    <cellStyle name="_신태백(가실행)_1_토공" xfId="164" xr:uid="{00000000-0005-0000-0000-0000A3000000}"/>
    <cellStyle name="_신태백(가실행)_1_토공(변경)" xfId="165" xr:uid="{00000000-0005-0000-0000-0000A4000000}"/>
    <cellStyle name="_신태백(가실행)_1_토공(변경2차)" xfId="166" xr:uid="{00000000-0005-0000-0000-0000A5000000}"/>
    <cellStyle name="_신태백(가실행)_1_토공유통표(전체5차)" xfId="167" xr:uid="{00000000-0005-0000-0000-0000A6000000}"/>
    <cellStyle name="_신태백(가실행)_1_합덕-신례원(2공구)투찰" xfId="168" xr:uid="{00000000-0005-0000-0000-0000A7000000}"/>
    <cellStyle name="_신태백(가실행)_1_합덕-신례원(2공구)투찰_토공" xfId="169" xr:uid="{00000000-0005-0000-0000-0000A8000000}"/>
    <cellStyle name="_신태백(가실행)_1_합덕-신례원(2공구)투찰_토공(변경)" xfId="170" xr:uid="{00000000-0005-0000-0000-0000A9000000}"/>
    <cellStyle name="_신태백(가실행)_1_합덕-신례원(2공구)투찰_토공(변경2차)" xfId="171" xr:uid="{00000000-0005-0000-0000-0000AA000000}"/>
    <cellStyle name="_신태백(가실행)_1_합덕-신례원(2공구)투찰_토공유통표(전체5차)" xfId="172" xr:uid="{00000000-0005-0000-0000-0000AB000000}"/>
    <cellStyle name="_신태백(가실행)_1_합덕-신례원(2공구)투찰_합덕-신례원(2공구)투찰" xfId="173" xr:uid="{00000000-0005-0000-0000-0000AC000000}"/>
    <cellStyle name="_신태백(가실행)_1_합덕-신례원(2공구)투찰_합덕-신례원(2공구)투찰_토공" xfId="174" xr:uid="{00000000-0005-0000-0000-0000AD000000}"/>
    <cellStyle name="_신태백(가실행)_1_합덕-신례원(2공구)투찰_합덕-신례원(2공구)투찰_토공(변경)" xfId="175" xr:uid="{00000000-0005-0000-0000-0000AE000000}"/>
    <cellStyle name="_신태백(가실행)_1_합덕-신례원(2공구)투찰_합덕-신례원(2공구)투찰_토공(변경2차)" xfId="176" xr:uid="{00000000-0005-0000-0000-0000AF000000}"/>
    <cellStyle name="_신태백(가실행)_1_합덕-신례원(2공구)투찰_합덕-신례원(2공구)투찰_토공유통표(전체5차)" xfId="177" xr:uid="{00000000-0005-0000-0000-0000B0000000}"/>
    <cellStyle name="_신태백(가실행)_도덕-고흥도로(투찰)" xfId="178" xr:uid="{00000000-0005-0000-0000-0000B1000000}"/>
    <cellStyle name="_신태백(가실행)_도덕-고흥도로(투찰)_토공" xfId="179" xr:uid="{00000000-0005-0000-0000-0000B2000000}"/>
    <cellStyle name="_신태백(가실행)_도덕-고흥도로(투찰)_토공(변경)" xfId="180" xr:uid="{00000000-0005-0000-0000-0000B3000000}"/>
    <cellStyle name="_신태백(가실행)_도덕-고흥도로(투찰)_토공(변경2차)" xfId="181" xr:uid="{00000000-0005-0000-0000-0000B4000000}"/>
    <cellStyle name="_신태백(가실행)_도덕-고흥도로(투찰)_토공유통표(전체5차)" xfId="182" xr:uid="{00000000-0005-0000-0000-0000B5000000}"/>
    <cellStyle name="_신태백(가실행)_도덕-고흥도로(투찰)_합덕-신례원(2공구)투찰" xfId="183" xr:uid="{00000000-0005-0000-0000-0000B6000000}"/>
    <cellStyle name="_신태백(가실행)_도덕-고흥도로(투찰)_합덕-신례원(2공구)투찰_토공" xfId="184" xr:uid="{00000000-0005-0000-0000-0000B7000000}"/>
    <cellStyle name="_신태백(가실행)_도덕-고흥도로(투찰)_합덕-신례원(2공구)투찰_토공(변경)" xfId="185" xr:uid="{00000000-0005-0000-0000-0000B8000000}"/>
    <cellStyle name="_신태백(가실행)_도덕-고흥도로(투찰)_합덕-신례원(2공구)투찰_토공(변경2차)" xfId="186" xr:uid="{00000000-0005-0000-0000-0000B9000000}"/>
    <cellStyle name="_신태백(가실행)_도덕-고흥도로(투찰)_합덕-신례원(2공구)투찰_토공유통표(전체5차)" xfId="187" xr:uid="{00000000-0005-0000-0000-0000BA000000}"/>
    <cellStyle name="_신태백(가실행)_도덕-고흥도로(투찰)_합덕-신례원(2공구)투찰_합덕-신례원(2공구)투찰" xfId="188" xr:uid="{00000000-0005-0000-0000-0000BB000000}"/>
    <cellStyle name="_신태백(가실행)_도덕-고흥도로(투찰)_합덕-신례원(2공구)투찰_합덕-신례원(2공구)투찰_토공" xfId="189" xr:uid="{00000000-0005-0000-0000-0000BC000000}"/>
    <cellStyle name="_신태백(가실행)_도덕-고흥도로(투찰)_합덕-신례원(2공구)투찰_합덕-신례원(2공구)투찰_토공(변경)" xfId="190" xr:uid="{00000000-0005-0000-0000-0000BD000000}"/>
    <cellStyle name="_신태백(가실행)_도덕-고흥도로(투찰)_합덕-신례원(2공구)투찰_합덕-신례원(2공구)투찰_토공(변경2차)" xfId="191" xr:uid="{00000000-0005-0000-0000-0000BE000000}"/>
    <cellStyle name="_신태백(가실행)_도덕-고흥도로(투찰)_합덕-신례원(2공구)투찰_합덕-신례원(2공구)투찰_토공유통표(전체5차)" xfId="192" xr:uid="{00000000-0005-0000-0000-0000BF000000}"/>
    <cellStyle name="_신태백(가실행)_안산부대(투찰)⑤" xfId="193" xr:uid="{00000000-0005-0000-0000-0000C0000000}"/>
    <cellStyle name="_신태백(가실행)_안산부대(투찰)⑤_토공" xfId="194" xr:uid="{00000000-0005-0000-0000-0000C1000000}"/>
    <cellStyle name="_신태백(가실행)_안산부대(투찰)⑤_토공(변경)" xfId="195" xr:uid="{00000000-0005-0000-0000-0000C2000000}"/>
    <cellStyle name="_신태백(가실행)_안산부대(투찰)⑤_토공(변경2차)" xfId="196" xr:uid="{00000000-0005-0000-0000-0000C3000000}"/>
    <cellStyle name="_신태백(가실행)_안산부대(투찰)⑤_토공유통표(전체5차)" xfId="197" xr:uid="{00000000-0005-0000-0000-0000C4000000}"/>
    <cellStyle name="_신태백(가실행)_안산부대(투찰)⑤_합덕-신례원(2공구)투찰" xfId="198" xr:uid="{00000000-0005-0000-0000-0000C5000000}"/>
    <cellStyle name="_신태백(가실행)_안산부대(투찰)⑤_합덕-신례원(2공구)투찰_토공" xfId="199" xr:uid="{00000000-0005-0000-0000-0000C6000000}"/>
    <cellStyle name="_신태백(가실행)_안산부대(투찰)⑤_합덕-신례원(2공구)투찰_토공(변경)" xfId="200" xr:uid="{00000000-0005-0000-0000-0000C7000000}"/>
    <cellStyle name="_신태백(가실행)_안산부대(투찰)⑤_합덕-신례원(2공구)투찰_토공(변경2차)" xfId="201" xr:uid="{00000000-0005-0000-0000-0000C8000000}"/>
    <cellStyle name="_신태백(가실행)_안산부대(투찰)⑤_합덕-신례원(2공구)투찰_토공유통표(전체5차)" xfId="202" xr:uid="{00000000-0005-0000-0000-0000C9000000}"/>
    <cellStyle name="_신태백(가실행)_안산부대(투찰)⑤_합덕-신례원(2공구)투찰_합덕-신례원(2공구)투찰" xfId="203" xr:uid="{00000000-0005-0000-0000-0000CA000000}"/>
    <cellStyle name="_신태백(가실행)_안산부대(투찰)⑤_합덕-신례원(2공구)투찰_합덕-신례원(2공구)투찰_토공" xfId="204" xr:uid="{00000000-0005-0000-0000-0000CB000000}"/>
    <cellStyle name="_신태백(가실행)_안산부대(투찰)⑤_합덕-신례원(2공구)투찰_합덕-신례원(2공구)투찰_토공(변경)" xfId="205" xr:uid="{00000000-0005-0000-0000-0000CC000000}"/>
    <cellStyle name="_신태백(가실행)_안산부대(투찰)⑤_합덕-신례원(2공구)투찰_합덕-신례원(2공구)투찰_토공(변경2차)" xfId="206" xr:uid="{00000000-0005-0000-0000-0000CD000000}"/>
    <cellStyle name="_신태백(가실행)_안산부대(투찰)⑤_합덕-신례원(2공구)투찰_합덕-신례원(2공구)투찰_토공유통표(전체5차)" xfId="207" xr:uid="{00000000-0005-0000-0000-0000CE000000}"/>
    <cellStyle name="_신태백(가실행)_양곡부두(투찰)-0.31%" xfId="208" xr:uid="{00000000-0005-0000-0000-0000CF000000}"/>
    <cellStyle name="_신태백(가실행)_양곡부두(투찰)-0.31%_토공" xfId="209" xr:uid="{00000000-0005-0000-0000-0000D0000000}"/>
    <cellStyle name="_신태백(가실행)_양곡부두(투찰)-0.31%_토공(변경)" xfId="210" xr:uid="{00000000-0005-0000-0000-0000D1000000}"/>
    <cellStyle name="_신태백(가실행)_양곡부두(투찰)-0.31%_토공(변경2차)" xfId="211" xr:uid="{00000000-0005-0000-0000-0000D2000000}"/>
    <cellStyle name="_신태백(가실행)_양곡부두(투찰)-0.31%_토공유통표(전체5차)" xfId="212" xr:uid="{00000000-0005-0000-0000-0000D3000000}"/>
    <cellStyle name="_신태백(가실행)_양곡부두(투찰)-0.31%_합덕-신례원(2공구)투찰" xfId="213" xr:uid="{00000000-0005-0000-0000-0000D4000000}"/>
    <cellStyle name="_신태백(가실행)_양곡부두(투찰)-0.31%_합덕-신례원(2공구)투찰_토공" xfId="214" xr:uid="{00000000-0005-0000-0000-0000D5000000}"/>
    <cellStyle name="_신태백(가실행)_양곡부두(투찰)-0.31%_합덕-신례원(2공구)투찰_토공(변경)" xfId="215" xr:uid="{00000000-0005-0000-0000-0000D6000000}"/>
    <cellStyle name="_신태백(가실행)_양곡부두(투찰)-0.31%_합덕-신례원(2공구)투찰_토공(변경2차)" xfId="216" xr:uid="{00000000-0005-0000-0000-0000D7000000}"/>
    <cellStyle name="_신태백(가실행)_양곡부두(투찰)-0.31%_합덕-신례원(2공구)투찰_토공유통표(전체5차)" xfId="217" xr:uid="{00000000-0005-0000-0000-0000D8000000}"/>
    <cellStyle name="_신태백(가실행)_양곡부두(투찰)-0.31%_합덕-신례원(2공구)투찰_합덕-신례원(2공구)투찰" xfId="218" xr:uid="{00000000-0005-0000-0000-0000D9000000}"/>
    <cellStyle name="_신태백(가실행)_양곡부두(투찰)-0.31%_합덕-신례원(2공구)투찰_합덕-신례원(2공구)투찰_토공" xfId="219" xr:uid="{00000000-0005-0000-0000-0000DA000000}"/>
    <cellStyle name="_신태백(가실행)_양곡부두(투찰)-0.31%_합덕-신례원(2공구)투찰_합덕-신례원(2공구)투찰_토공(변경)" xfId="220" xr:uid="{00000000-0005-0000-0000-0000DB000000}"/>
    <cellStyle name="_신태백(가실행)_양곡부두(투찰)-0.31%_합덕-신례원(2공구)투찰_합덕-신례원(2공구)투찰_토공(변경2차)" xfId="221" xr:uid="{00000000-0005-0000-0000-0000DC000000}"/>
    <cellStyle name="_신태백(가실행)_양곡부두(투찰)-0.31%_합덕-신례원(2공구)투찰_합덕-신례원(2공구)투찰_토공유통표(전체5차)" xfId="222" xr:uid="{00000000-0005-0000-0000-0000DD000000}"/>
    <cellStyle name="_신태백(가실행)_창원상수도(토목)투찰" xfId="223" xr:uid="{00000000-0005-0000-0000-0000DE000000}"/>
    <cellStyle name="_신태백(가실행)_창원상수도(토목)투찰_토공" xfId="224" xr:uid="{00000000-0005-0000-0000-0000DF000000}"/>
    <cellStyle name="_신태백(가실행)_창원상수도(토목)투찰_토공(변경)" xfId="225" xr:uid="{00000000-0005-0000-0000-0000E0000000}"/>
    <cellStyle name="_신태백(가실행)_창원상수도(토목)투찰_토공(변경2차)" xfId="226" xr:uid="{00000000-0005-0000-0000-0000E1000000}"/>
    <cellStyle name="_신태백(가실행)_창원상수도(토목)투찰_토공유통표(전체5차)" xfId="227" xr:uid="{00000000-0005-0000-0000-0000E2000000}"/>
    <cellStyle name="_신태백(가실행)_창원상수도(토목)투찰_합덕-신례원(2공구)투찰" xfId="228" xr:uid="{00000000-0005-0000-0000-0000E3000000}"/>
    <cellStyle name="_신태백(가실행)_창원상수도(토목)투찰_합덕-신례원(2공구)투찰_토공" xfId="229" xr:uid="{00000000-0005-0000-0000-0000E4000000}"/>
    <cellStyle name="_신태백(가실행)_창원상수도(토목)투찰_합덕-신례원(2공구)투찰_토공(변경)" xfId="230" xr:uid="{00000000-0005-0000-0000-0000E5000000}"/>
    <cellStyle name="_신태백(가실행)_창원상수도(토목)투찰_합덕-신례원(2공구)투찰_토공(변경2차)" xfId="231" xr:uid="{00000000-0005-0000-0000-0000E6000000}"/>
    <cellStyle name="_신태백(가실행)_창원상수도(토목)투찰_합덕-신례원(2공구)투찰_토공유통표(전체5차)" xfId="232" xr:uid="{00000000-0005-0000-0000-0000E7000000}"/>
    <cellStyle name="_신태백(가실행)_창원상수도(토목)투찰_합덕-신례원(2공구)투찰_합덕-신례원(2공구)투찰" xfId="233" xr:uid="{00000000-0005-0000-0000-0000E8000000}"/>
    <cellStyle name="_신태백(가실행)_창원상수도(토목)투찰_합덕-신례원(2공구)투찰_합덕-신례원(2공구)투찰_토공" xfId="234" xr:uid="{00000000-0005-0000-0000-0000E9000000}"/>
    <cellStyle name="_신태백(가실행)_창원상수도(토목)투찰_합덕-신례원(2공구)투찰_합덕-신례원(2공구)투찰_토공(변경)" xfId="235" xr:uid="{00000000-0005-0000-0000-0000EA000000}"/>
    <cellStyle name="_신태백(가실행)_창원상수도(토목)투찰_합덕-신례원(2공구)투찰_합덕-신례원(2공구)투찰_토공(변경2차)" xfId="236" xr:uid="{00000000-0005-0000-0000-0000EB000000}"/>
    <cellStyle name="_신태백(가실행)_창원상수도(토목)투찰_합덕-신례원(2공구)투찰_합덕-신례원(2공구)투찰_토공유통표(전체5차)" xfId="237" xr:uid="{00000000-0005-0000-0000-0000EC000000}"/>
    <cellStyle name="_신태백(가실행)_토공" xfId="238" xr:uid="{00000000-0005-0000-0000-0000ED000000}"/>
    <cellStyle name="_신태백(가실행)_토공(변경)" xfId="239" xr:uid="{00000000-0005-0000-0000-0000EE000000}"/>
    <cellStyle name="_신태백(가실행)_토공(변경2차)" xfId="240" xr:uid="{00000000-0005-0000-0000-0000EF000000}"/>
    <cellStyle name="_신태백(가실행)_토공유통표(전체5차)" xfId="241" xr:uid="{00000000-0005-0000-0000-0000F0000000}"/>
    <cellStyle name="_신태백(가실행)_합덕-신례원(2공구)투찰" xfId="242" xr:uid="{00000000-0005-0000-0000-0000F1000000}"/>
    <cellStyle name="_신태백(가실행)_합덕-신례원(2공구)투찰_토공" xfId="243" xr:uid="{00000000-0005-0000-0000-0000F2000000}"/>
    <cellStyle name="_신태백(가실행)_합덕-신례원(2공구)투찰_토공(변경)" xfId="244" xr:uid="{00000000-0005-0000-0000-0000F3000000}"/>
    <cellStyle name="_신태백(가실행)_합덕-신례원(2공구)투찰_토공(변경2차)" xfId="245" xr:uid="{00000000-0005-0000-0000-0000F4000000}"/>
    <cellStyle name="_신태백(가실행)_합덕-신례원(2공구)투찰_토공유통표(전체5차)" xfId="246" xr:uid="{00000000-0005-0000-0000-0000F5000000}"/>
    <cellStyle name="_신태백(가실행)_합덕-신례원(2공구)투찰_합덕-신례원(2공구)투찰" xfId="247" xr:uid="{00000000-0005-0000-0000-0000F6000000}"/>
    <cellStyle name="_신태백(가실행)_합덕-신례원(2공구)투찰_합덕-신례원(2공구)투찰_토공" xfId="248" xr:uid="{00000000-0005-0000-0000-0000F7000000}"/>
    <cellStyle name="_신태백(가실행)_합덕-신례원(2공구)투찰_합덕-신례원(2공구)투찰_토공(변경)" xfId="249" xr:uid="{00000000-0005-0000-0000-0000F8000000}"/>
    <cellStyle name="_신태백(가실행)_합덕-신례원(2공구)투찰_합덕-신례원(2공구)투찰_토공(변경2차)" xfId="250" xr:uid="{00000000-0005-0000-0000-0000F9000000}"/>
    <cellStyle name="_신태백(가실행)_합덕-신례원(2공구)투찰_합덕-신례원(2공구)투찰_토공유통표(전체5차)" xfId="251" xr:uid="{00000000-0005-0000-0000-0000FA000000}"/>
    <cellStyle name="_신태백(투찰내역)2" xfId="252" xr:uid="{00000000-0005-0000-0000-0000FB000000}"/>
    <cellStyle name="_안산부대(투찰)⑤" xfId="253" xr:uid="{00000000-0005-0000-0000-0000FC000000}"/>
    <cellStyle name="_안산부대(투찰)⑤_토공" xfId="254" xr:uid="{00000000-0005-0000-0000-0000FD000000}"/>
    <cellStyle name="_안산부대(투찰)⑤_토공(변경)" xfId="255" xr:uid="{00000000-0005-0000-0000-0000FE000000}"/>
    <cellStyle name="_안산부대(투찰)⑤_토공(변경2차)" xfId="256" xr:uid="{00000000-0005-0000-0000-0000FF000000}"/>
    <cellStyle name="_안산부대(투찰)⑤_토공유통표(전체5차)" xfId="257" xr:uid="{00000000-0005-0000-0000-000000010000}"/>
    <cellStyle name="_안산부대(투찰)⑤_합덕-신례원(2공구)투찰" xfId="258" xr:uid="{00000000-0005-0000-0000-000001010000}"/>
    <cellStyle name="_안산부대(투찰)⑤_합덕-신례원(2공구)투찰_토공" xfId="259" xr:uid="{00000000-0005-0000-0000-000002010000}"/>
    <cellStyle name="_안산부대(투찰)⑤_합덕-신례원(2공구)투찰_토공(변경)" xfId="260" xr:uid="{00000000-0005-0000-0000-000003010000}"/>
    <cellStyle name="_안산부대(투찰)⑤_합덕-신례원(2공구)투찰_토공(변경2차)" xfId="261" xr:uid="{00000000-0005-0000-0000-000004010000}"/>
    <cellStyle name="_안산부대(투찰)⑤_합덕-신례원(2공구)투찰_토공유통표(전체5차)" xfId="262" xr:uid="{00000000-0005-0000-0000-000005010000}"/>
    <cellStyle name="_안산부대(투찰)⑤_합덕-신례원(2공구)투찰_합덕-신례원(2공구)투찰" xfId="263" xr:uid="{00000000-0005-0000-0000-000006010000}"/>
    <cellStyle name="_안산부대(투찰)⑤_합덕-신례원(2공구)투찰_합덕-신례원(2공구)투찰_토공" xfId="264" xr:uid="{00000000-0005-0000-0000-000007010000}"/>
    <cellStyle name="_안산부대(투찰)⑤_합덕-신례원(2공구)투찰_합덕-신례원(2공구)투찰_토공(변경)" xfId="265" xr:uid="{00000000-0005-0000-0000-000008010000}"/>
    <cellStyle name="_안산부대(투찰)⑤_합덕-신례원(2공구)투찰_합덕-신례원(2공구)투찰_토공(변경2차)" xfId="266" xr:uid="{00000000-0005-0000-0000-000009010000}"/>
    <cellStyle name="_안산부대(투찰)⑤_합덕-신례원(2공구)투찰_합덕-신례원(2공구)투찰_토공유통표(전체5차)" xfId="267" xr:uid="{00000000-0005-0000-0000-00000A010000}"/>
    <cellStyle name="_양곡부두(투찰)+0.30%" xfId="268" xr:uid="{00000000-0005-0000-0000-00000B010000}"/>
    <cellStyle name="_연풍방향" xfId="269" xr:uid="{00000000-0005-0000-0000-00000C010000}"/>
    <cellStyle name="_용수교하부일반수량" xfId="270" xr:uid="{00000000-0005-0000-0000-00000D010000}"/>
    <cellStyle name="_일산지하차도(BOX구간)" xfId="271" xr:uid="{00000000-0005-0000-0000-00000E010000}"/>
    <cellStyle name="_장성IC투찰" xfId="272" xr:uid="{00000000-0005-0000-0000-00000F010000}"/>
    <cellStyle name="_장성IC투찰_토공" xfId="273" xr:uid="{00000000-0005-0000-0000-000010010000}"/>
    <cellStyle name="_장성IC투찰_토공(변경)" xfId="274" xr:uid="{00000000-0005-0000-0000-000011010000}"/>
    <cellStyle name="_장성IC투찰_토공(변경2차)" xfId="275" xr:uid="{00000000-0005-0000-0000-000012010000}"/>
    <cellStyle name="_장성IC투찰_토공유통표(전체5차)" xfId="276" xr:uid="{00000000-0005-0000-0000-000013010000}"/>
    <cellStyle name="_장성IC투찰_합덕-신례원(2공구)투찰" xfId="277" xr:uid="{00000000-0005-0000-0000-000014010000}"/>
    <cellStyle name="_장성IC투찰_합덕-신례원(2공구)투찰_토공" xfId="278" xr:uid="{00000000-0005-0000-0000-000015010000}"/>
    <cellStyle name="_장성IC투찰_합덕-신례원(2공구)투찰_토공(변경)" xfId="279" xr:uid="{00000000-0005-0000-0000-000016010000}"/>
    <cellStyle name="_장성IC투찰_합덕-신례원(2공구)투찰_토공(변경2차)" xfId="280" xr:uid="{00000000-0005-0000-0000-000017010000}"/>
    <cellStyle name="_장성IC투찰_합덕-신례원(2공구)투찰_토공유통표(전체5차)" xfId="281" xr:uid="{00000000-0005-0000-0000-000018010000}"/>
    <cellStyle name="_장성IC투찰_합덕-신례원(2공구)투찰_합덕-신례원(2공구)투찰" xfId="282" xr:uid="{00000000-0005-0000-0000-000019010000}"/>
    <cellStyle name="_장성IC투찰_합덕-신례원(2공구)투찰_합덕-신례원(2공구)투찰_토공" xfId="283" xr:uid="{00000000-0005-0000-0000-00001A010000}"/>
    <cellStyle name="_장성IC투찰_합덕-신례원(2공구)투찰_합덕-신례원(2공구)투찰_토공(변경)" xfId="284" xr:uid="{00000000-0005-0000-0000-00001B010000}"/>
    <cellStyle name="_장성IC투찰_합덕-신례원(2공구)투찰_합덕-신례원(2공구)투찰_토공(변경2차)" xfId="285" xr:uid="{00000000-0005-0000-0000-00001C010000}"/>
    <cellStyle name="_장성IC투찰_합덕-신례원(2공구)투찰_합덕-신례원(2공구)투찰_토공유통표(전체5차)" xfId="286" xr:uid="{00000000-0005-0000-0000-00001D010000}"/>
    <cellStyle name="_적격예상투찰" xfId="287" xr:uid="{00000000-0005-0000-0000-00001E010000}"/>
    <cellStyle name="_적격예상투찰_토공" xfId="288" xr:uid="{00000000-0005-0000-0000-00001F010000}"/>
    <cellStyle name="_적격예상투찰_토공(변경)" xfId="289" xr:uid="{00000000-0005-0000-0000-000020010000}"/>
    <cellStyle name="_적격예상투찰_토공(변경2차)" xfId="290" xr:uid="{00000000-0005-0000-0000-000021010000}"/>
    <cellStyle name="_적격예상투찰_토공유통표(전체5차)" xfId="291" xr:uid="{00000000-0005-0000-0000-000022010000}"/>
    <cellStyle name="_제1 Eco-bridge" xfId="292" xr:uid="{00000000-0005-0000-0000-000023010000}"/>
    <cellStyle name="_창원상수도(투찰)-0.815%" xfId="293" xr:uid="{00000000-0005-0000-0000-000024010000}"/>
    <cellStyle name="_천수교-새벼리간 도로(투찰)+1.15%" xfId="294" xr:uid="{00000000-0005-0000-0000-000025010000}"/>
    <cellStyle name="_철근" xfId="295" xr:uid="{00000000-0005-0000-0000-000026010000}"/>
    <cellStyle name="_청담1교" xfId="296" xr:uid="{00000000-0005-0000-0000-000027010000}"/>
    <cellStyle name="_청주우회(남면-북면)" xfId="297" xr:uid="{00000000-0005-0000-0000-000028010000}"/>
    <cellStyle name="_청주우회(남면-북면)_토공" xfId="298" xr:uid="{00000000-0005-0000-0000-000029010000}"/>
    <cellStyle name="_청주우회(남면-북면)_토공(변경)" xfId="299" xr:uid="{00000000-0005-0000-0000-00002A010000}"/>
    <cellStyle name="_청주우회(남면-북면)_토공(변경2차)" xfId="300" xr:uid="{00000000-0005-0000-0000-00002B010000}"/>
    <cellStyle name="_청주우회(남면-북면)_토공유통표(전체5차)" xfId="301" xr:uid="{00000000-0005-0000-0000-00002C010000}"/>
    <cellStyle name="_총괄자재집계표(홍죽천)" xfId="302" xr:uid="{00000000-0005-0000-0000-00002D010000}"/>
    <cellStyle name="_토공" xfId="303" xr:uid="{00000000-0005-0000-0000-00002E010000}"/>
    <cellStyle name="_토공(변경)" xfId="304" xr:uid="{00000000-0005-0000-0000-00002F010000}"/>
    <cellStyle name="_토공(변경2차)" xfId="305" xr:uid="{00000000-0005-0000-0000-000030010000}"/>
    <cellStyle name="_토공수량집계표" xfId="306" xr:uid="{00000000-0005-0000-0000-000031010000}"/>
    <cellStyle name="_토공유통표(전체5차)" xfId="307" xr:uid="{00000000-0005-0000-0000-000032010000}"/>
    <cellStyle name="_평사교총괄집계표" xfId="308" xr:uid="{00000000-0005-0000-0000-000033010000}"/>
    <cellStyle name="_평사교총괄집계표_BOQ" xfId="309" xr:uid="{00000000-0005-0000-0000-000034010000}"/>
    <cellStyle name="_평사교총괄집계표_구조물공수량집계" xfId="310" xr:uid="{00000000-0005-0000-0000-000035010000}"/>
    <cellStyle name="_평사교총괄집계표_백마지하차도(BOX구간)" xfId="311" xr:uid="{00000000-0005-0000-0000-000036010000}"/>
    <cellStyle name="_평사교총괄집계표_일산지하차도(BOX구간)" xfId="312" xr:uid="{00000000-0005-0000-0000-000037010000}"/>
    <cellStyle name="_평사교총괄집계표_접속슬래브" xfId="313" xr:uid="{00000000-0005-0000-0000-000038010000}"/>
    <cellStyle name="_평사교총괄집계표_지하차도BOX(TYPE&quot;C&quot;)" xfId="314" xr:uid="{00000000-0005-0000-0000-000039010000}"/>
    <cellStyle name="_평사교총괄집계표_지하차도BOX(집계)" xfId="315" xr:uid="{00000000-0005-0000-0000-00003A010000}"/>
    <cellStyle name="_하부공수량(교량공)" xfId="316" xr:uid="{00000000-0005-0000-0000-00003B010000}"/>
    <cellStyle name="¹e" xfId="317" xr:uid="{00000000-0005-0000-0000-00003C010000}"/>
    <cellStyle name="A" xfId="318" xr:uid="{00000000-0005-0000-0000-00003D010000}"/>
    <cellStyle name="Aⓒ­" xfId="319" xr:uid="{00000000-0005-0000-0000-00003E010000}"/>
    <cellStyle name="Ae" xfId="320" xr:uid="{00000000-0005-0000-0000-00003F010000}"/>
    <cellStyle name="Aee­ " xfId="321" xr:uid="{00000000-0005-0000-0000-000040010000}"/>
    <cellStyle name="AeE­ [0]_ 2ÆAAþº° " xfId="322" xr:uid="{00000000-0005-0000-0000-000041010000}"/>
    <cellStyle name="ÅëÈ­ [0]_»óºÎ¼ö·®Áý°è " xfId="323" xr:uid="{00000000-0005-0000-0000-000042010000}"/>
    <cellStyle name="AeE­ [0]_¼oAI¼º " xfId="324" xr:uid="{00000000-0005-0000-0000-000043010000}"/>
    <cellStyle name="ÅëÈ­ [0]_Sheet1" xfId="325" xr:uid="{00000000-0005-0000-0000-000044010000}"/>
    <cellStyle name="Aee­ _부평배수지(투찰)" xfId="326" xr:uid="{00000000-0005-0000-0000-000045010000}"/>
    <cellStyle name="AeE­_ 2ÆAAþº° " xfId="327" xr:uid="{00000000-0005-0000-0000-000046010000}"/>
    <cellStyle name="ÅëÈ­_»óºÎ¼ö·®Áý°è " xfId="328" xr:uid="{00000000-0005-0000-0000-000047010000}"/>
    <cellStyle name="AeE­_¼oAI¼º " xfId="329" xr:uid="{00000000-0005-0000-0000-000048010000}"/>
    <cellStyle name="ÅëÈ­_Sheet1" xfId="330" xr:uid="{00000000-0005-0000-0000-000049010000}"/>
    <cellStyle name="Aee¡" xfId="331" xr:uid="{00000000-0005-0000-0000-00004A010000}"/>
    <cellStyle name="ALIGNMENT" xfId="332" xr:uid="{00000000-0005-0000-0000-00004B010000}"/>
    <cellStyle name="Aþ¸" xfId="333" xr:uid="{00000000-0005-0000-0000-00004C010000}"/>
    <cellStyle name="AÞ¸¶ [0]_ 2ÆAAþº° " xfId="334" xr:uid="{00000000-0005-0000-0000-00004D010000}"/>
    <cellStyle name="ÄÞ¸¶ [0]_»óºÎ¼ö·®Áý°è " xfId="335" xr:uid="{00000000-0005-0000-0000-00004E010000}"/>
    <cellStyle name="AÞ¸¶ [0]_¼oAI¼º " xfId="336" xr:uid="{00000000-0005-0000-0000-00004F010000}"/>
    <cellStyle name="ÄÞ¸¶ [0]_Sheet1" xfId="337" xr:uid="{00000000-0005-0000-0000-000050010000}"/>
    <cellStyle name="AÞ¸¶_ 2ÆAAþº° " xfId="338" xr:uid="{00000000-0005-0000-0000-000051010000}"/>
    <cellStyle name="ÄÞ¸¶_»óºÎ¼ö·®Áý°è " xfId="339" xr:uid="{00000000-0005-0000-0000-000052010000}"/>
    <cellStyle name="AÞ¸¶_¼oAI¼º " xfId="340" xr:uid="{00000000-0005-0000-0000-000053010000}"/>
    <cellStyle name="ÄÞ¸¶_Sheet1" xfId="341" xr:uid="{00000000-0005-0000-0000-000054010000}"/>
    <cellStyle name="_x0001_b" xfId="342" xr:uid="{00000000-0005-0000-0000-000055010000}"/>
    <cellStyle name="C" xfId="343" xr:uid="{00000000-0005-0000-0000-000056010000}"/>
    <cellStyle name="C￥AØ_  FAB AIA¤  " xfId="344" xr:uid="{00000000-0005-0000-0000-000057010000}"/>
    <cellStyle name="Ç¥ÁØ_»óºÎ¼ö·®Áý°è " xfId="345" xr:uid="{00000000-0005-0000-0000-000058010000}"/>
    <cellStyle name="Calc Currency (0)" xfId="346" xr:uid="{00000000-0005-0000-0000-000059010000}"/>
    <cellStyle name="category" xfId="347" xr:uid="{00000000-0005-0000-0000-00005A010000}"/>
    <cellStyle name="ⓒo" xfId="348" xr:uid="{00000000-0005-0000-0000-00005B010000}"/>
    <cellStyle name="Column Heading" xfId="349" xr:uid="{00000000-0005-0000-0000-00005C010000}"/>
    <cellStyle name="Comma" xfId="350" xr:uid="{00000000-0005-0000-0000-00005D010000}"/>
    <cellStyle name="Comma [0]" xfId="351" xr:uid="{00000000-0005-0000-0000-00005E010000}"/>
    <cellStyle name="comma zerodec" xfId="352" xr:uid="{00000000-0005-0000-0000-00005F010000}"/>
    <cellStyle name="Comma_ SG&amp;A Bridge " xfId="353" xr:uid="{00000000-0005-0000-0000-000060010000}"/>
    <cellStyle name="Comma0" xfId="354" xr:uid="{00000000-0005-0000-0000-000061010000}"/>
    <cellStyle name="Currenby_Cash&amp;DSO Chart" xfId="355" xr:uid="{00000000-0005-0000-0000-000062010000}"/>
    <cellStyle name="Currency" xfId="356" xr:uid="{00000000-0005-0000-0000-000063010000}"/>
    <cellStyle name="Currency [0]" xfId="357" xr:uid="{00000000-0005-0000-0000-000064010000}"/>
    <cellStyle name="Currency_ SG&amp;A Bridge " xfId="358" xr:uid="{00000000-0005-0000-0000-000065010000}"/>
    <cellStyle name="Currency0" xfId="359" xr:uid="{00000000-0005-0000-0000-000066010000}"/>
    <cellStyle name="Currency1" xfId="360" xr:uid="{00000000-0005-0000-0000-000067010000}"/>
    <cellStyle name="Date" xfId="361" xr:uid="{00000000-0005-0000-0000-000068010000}"/>
    <cellStyle name="Dezimal [0]_Compiling Utility Macros" xfId="362" xr:uid="{00000000-0005-0000-0000-000069010000}"/>
    <cellStyle name="Dezimal_Compiling Utility Macros" xfId="363" xr:uid="{00000000-0005-0000-0000-00006A010000}"/>
    <cellStyle name="Dollar (zero dec)" xfId="364" xr:uid="{00000000-0005-0000-0000-00006B010000}"/>
    <cellStyle name="Euro" xfId="365" xr:uid="{00000000-0005-0000-0000-00006C010000}"/>
    <cellStyle name="F2" xfId="366" xr:uid="{00000000-0005-0000-0000-00006D010000}"/>
    <cellStyle name="F3" xfId="367" xr:uid="{00000000-0005-0000-0000-00006E010000}"/>
    <cellStyle name="F4" xfId="368" xr:uid="{00000000-0005-0000-0000-00006F010000}"/>
    <cellStyle name="F5" xfId="369" xr:uid="{00000000-0005-0000-0000-000070010000}"/>
    <cellStyle name="F6" xfId="370" xr:uid="{00000000-0005-0000-0000-000071010000}"/>
    <cellStyle name="F7" xfId="371" xr:uid="{00000000-0005-0000-0000-000072010000}"/>
    <cellStyle name="F8" xfId="372" xr:uid="{00000000-0005-0000-0000-000073010000}"/>
    <cellStyle name="Fixed" xfId="373" xr:uid="{00000000-0005-0000-0000-000074010000}"/>
    <cellStyle name="Grey" xfId="374" xr:uid="{00000000-0005-0000-0000-000075010000}"/>
    <cellStyle name="HEADER" xfId="375" xr:uid="{00000000-0005-0000-0000-000076010000}"/>
    <cellStyle name="Header1" xfId="376" xr:uid="{00000000-0005-0000-0000-000077010000}"/>
    <cellStyle name="Header2" xfId="377" xr:uid="{00000000-0005-0000-0000-000078010000}"/>
    <cellStyle name="Heading 1" xfId="378" xr:uid="{00000000-0005-0000-0000-000079010000}"/>
    <cellStyle name="Heading 2" xfId="379" xr:uid="{00000000-0005-0000-0000-00007A010000}"/>
    <cellStyle name="Heading1" xfId="380" xr:uid="{00000000-0005-0000-0000-00007B010000}"/>
    <cellStyle name="Heading2" xfId="381" xr:uid="{00000000-0005-0000-0000-00007C010000}"/>
    <cellStyle name="Input [yellow]" xfId="382" xr:uid="{00000000-0005-0000-0000-00007D010000}"/>
    <cellStyle name="Midtitle" xfId="383" xr:uid="{00000000-0005-0000-0000-00007E010000}"/>
    <cellStyle name="Milliers [0]_Arabian Spec" xfId="384" xr:uid="{00000000-0005-0000-0000-00007F010000}"/>
    <cellStyle name="Milliers_Arabian Spec" xfId="385" xr:uid="{00000000-0005-0000-0000-000080010000}"/>
    <cellStyle name="Model" xfId="386" xr:uid="{00000000-0005-0000-0000-000081010000}"/>
    <cellStyle name="Mon?aire [0]_Arabian Spec" xfId="387" xr:uid="{00000000-0005-0000-0000-000082010000}"/>
    <cellStyle name="Mon?aire_Arabian Spec" xfId="388" xr:uid="{00000000-0005-0000-0000-000083010000}"/>
    <cellStyle name="Normal - Style1" xfId="389" xr:uid="{00000000-0005-0000-0000-000084010000}"/>
    <cellStyle name="Normal - 유형1" xfId="390" xr:uid="{00000000-0005-0000-0000-000085010000}"/>
    <cellStyle name="Normal_ SG&amp;A Bridge " xfId="391" xr:uid="{00000000-0005-0000-0000-000086010000}"/>
    <cellStyle name="Percent" xfId="392" xr:uid="{00000000-0005-0000-0000-000087010000}"/>
    <cellStyle name="Percent [2]" xfId="393" xr:uid="{00000000-0005-0000-0000-000088010000}"/>
    <cellStyle name="Percent_02-장방형식생블럭" xfId="394" xr:uid="{00000000-0005-0000-0000-000089010000}"/>
    <cellStyle name="Standard_Anpassen der Amortisation" xfId="395" xr:uid="{00000000-0005-0000-0000-00008A010000}"/>
    <cellStyle name="subhead" xfId="396" xr:uid="{00000000-0005-0000-0000-00008B010000}"/>
    <cellStyle name="testtitle" xfId="397" xr:uid="{00000000-0005-0000-0000-00008C010000}"/>
    <cellStyle name="title [1]" xfId="398" xr:uid="{00000000-0005-0000-0000-00008D010000}"/>
    <cellStyle name="title [2]" xfId="399" xr:uid="{00000000-0005-0000-0000-00008E010000}"/>
    <cellStyle name="Total" xfId="400" xr:uid="{00000000-0005-0000-0000-00008F010000}"/>
    <cellStyle name="UM" xfId="401" xr:uid="{00000000-0005-0000-0000-000090010000}"/>
    <cellStyle name="W?rung [0]_Compiling Utility Macros" xfId="402" xr:uid="{00000000-0005-0000-0000-000091010000}"/>
    <cellStyle name="W?rung_Compiling Utility Macros" xfId="403" xr:uid="{00000000-0005-0000-0000-000092010000}"/>
    <cellStyle name="고정소숫점" xfId="404" xr:uid="{00000000-0005-0000-0000-000093010000}"/>
    <cellStyle name="고정출력1" xfId="405" xr:uid="{00000000-0005-0000-0000-000094010000}"/>
    <cellStyle name="고정출력2" xfId="406" xr:uid="{00000000-0005-0000-0000-000095010000}"/>
    <cellStyle name="날짜" xfId="407" xr:uid="{00000000-0005-0000-0000-000096010000}"/>
    <cellStyle name="달러" xfId="408" xr:uid="{00000000-0005-0000-0000-000097010000}"/>
    <cellStyle name="뒤에 오는 하이퍼링크" xfId="409" xr:uid="{00000000-0005-0000-0000-000098010000}"/>
    <cellStyle name="똿떓죶Ø괻 [0.00]_PRODUCT DETAIL Q1" xfId="410" xr:uid="{00000000-0005-0000-0000-000099010000}"/>
    <cellStyle name="똿떓죶Ø괻_PRODUCT DETAIL Q1" xfId="411" xr:uid="{00000000-0005-0000-0000-00009A010000}"/>
    <cellStyle name="똿뗦먛귟 [0.00]_laroux" xfId="412" xr:uid="{00000000-0005-0000-0000-00009B010000}"/>
    <cellStyle name="똿뗦먛귟_laroux" xfId="413" xr:uid="{00000000-0005-0000-0000-00009C010000}"/>
    <cellStyle name="묮뎋 [0.00]_PRODUCT DETAIL Q1" xfId="414" xr:uid="{00000000-0005-0000-0000-00009D010000}"/>
    <cellStyle name="묮뎋_PRODUCT DETAIL Q1" xfId="415" xr:uid="{00000000-0005-0000-0000-00009E010000}"/>
    <cellStyle name="믅됞 [0.00]_laroux" xfId="416" xr:uid="{00000000-0005-0000-0000-00009F010000}"/>
    <cellStyle name="믅됞_laroux" xfId="417" xr:uid="{00000000-0005-0000-0000-0000A0010000}"/>
    <cellStyle name="배분" xfId="418" xr:uid="{00000000-0005-0000-0000-0000A1010000}"/>
    <cellStyle name="백" xfId="419" xr:uid="{00000000-0005-0000-0000-0000A2010000}"/>
    <cellStyle name="백분율 [0]" xfId="420" xr:uid="{00000000-0005-0000-0000-0000A3010000}"/>
    <cellStyle name="백분율 [2]" xfId="421" xr:uid="{00000000-0005-0000-0000-0000A4010000}"/>
    <cellStyle name="백분율［△1］" xfId="422" xr:uid="{00000000-0005-0000-0000-0000A5010000}"/>
    <cellStyle name="백분율［△2］" xfId="423" xr:uid="{00000000-0005-0000-0000-0000A6010000}"/>
    <cellStyle name="뷭?_BOOKSHIP" xfId="424" xr:uid="{00000000-0005-0000-0000-0000A7010000}"/>
    <cellStyle name="선택영역" xfId="425" xr:uid="{00000000-0005-0000-0000-0000A8010000}"/>
    <cellStyle name="선택영역의 가운데로" xfId="426" xr:uid="{00000000-0005-0000-0000-0000A9010000}"/>
    <cellStyle name="숫자" xfId="427" xr:uid="{00000000-0005-0000-0000-0000AA010000}"/>
    <cellStyle name="숫자(R)" xfId="428" xr:uid="{00000000-0005-0000-0000-0000AB010000}"/>
    <cellStyle name="숫자1" xfId="429" xr:uid="{00000000-0005-0000-0000-0000AC010000}"/>
    <cellStyle name="숫자3" xfId="430" xr:uid="{00000000-0005-0000-0000-0000AD010000}"/>
    <cellStyle name="쉼표 [0]" xfId="468" builtinId="6"/>
    <cellStyle name="쉼표 [0] 7" xfId="431" xr:uid="{00000000-0005-0000-0000-0000AF010000}"/>
    <cellStyle name="스타일 1" xfId="432" xr:uid="{00000000-0005-0000-0000-0000B0010000}"/>
    <cellStyle name="안건회계법인" xfId="433" xr:uid="{00000000-0005-0000-0000-0000B1010000}"/>
    <cellStyle name="유1" xfId="434" xr:uid="{00000000-0005-0000-0000-0000B2010000}"/>
    <cellStyle name="일반" xfId="435" xr:uid="{00000000-0005-0000-0000-0000B3010000}"/>
    <cellStyle name="자리수" xfId="436" xr:uid="{00000000-0005-0000-0000-0000B4010000}"/>
    <cellStyle name="자리수0" xfId="437" xr:uid="{00000000-0005-0000-0000-0000B5010000}"/>
    <cellStyle name="정렬" xfId="438" xr:uid="{00000000-0005-0000-0000-0000B6010000}"/>
    <cellStyle name="정렬범위" xfId="439" xr:uid="{00000000-0005-0000-0000-0000B7010000}"/>
    <cellStyle name="지정되지 않음" xfId="440" xr:uid="{00000000-0005-0000-0000-0000B8010000}"/>
    <cellStyle name="지하철정렬" xfId="441" xr:uid="{00000000-0005-0000-0000-0000B9010000}"/>
    <cellStyle name="콤" xfId="442" xr:uid="{00000000-0005-0000-0000-0000BA010000}"/>
    <cellStyle name="콤마 [" xfId="443" xr:uid="{00000000-0005-0000-0000-0000BB010000}"/>
    <cellStyle name="콤마 [#]" xfId="444" xr:uid="{00000000-0005-0000-0000-0000BC010000}"/>
    <cellStyle name="콤마 []" xfId="445" xr:uid="{00000000-0005-0000-0000-0000BD010000}"/>
    <cellStyle name="콤마 [0.00]" xfId="446" xr:uid="{00000000-0005-0000-0000-0000BE010000}"/>
    <cellStyle name="콤마 [0]_  종  합  " xfId="447" xr:uid="{00000000-0005-0000-0000-0000BF010000}"/>
    <cellStyle name="콤마 [2]" xfId="448" xr:uid="{00000000-0005-0000-0000-0000C0010000}"/>
    <cellStyle name="콤마 [금액]" xfId="449" xr:uid="{00000000-0005-0000-0000-0000C1010000}"/>
    <cellStyle name="콤마 [소수]" xfId="450" xr:uid="{00000000-0005-0000-0000-0000C2010000}"/>
    <cellStyle name="콤마 [수량]" xfId="451" xr:uid="{00000000-0005-0000-0000-0000C3010000}"/>
    <cellStyle name="콤마_  종  합  " xfId="452" xr:uid="{00000000-0005-0000-0000-0000C4010000}"/>
    <cellStyle name="통" xfId="453" xr:uid="{00000000-0005-0000-0000-0000C5010000}"/>
    <cellStyle name="통화 [" xfId="454" xr:uid="{00000000-0005-0000-0000-0000C6010000}"/>
    <cellStyle name="통화 [0㉝〸" xfId="455" xr:uid="{00000000-0005-0000-0000-0000C7010000}"/>
    <cellStyle name="퍼센트" xfId="456" xr:uid="{00000000-0005-0000-0000-0000C8010000}"/>
    <cellStyle name="표" xfId="457" xr:uid="{00000000-0005-0000-0000-0000C9010000}"/>
    <cellStyle name="표준" xfId="0" builtinId="0"/>
    <cellStyle name="표준 15" xfId="458" xr:uid="{00000000-0005-0000-0000-0000CB010000}"/>
    <cellStyle name="표준 2" xfId="459" xr:uid="{00000000-0005-0000-0000-0000CC010000}"/>
    <cellStyle name="표준 2 2" xfId="460" xr:uid="{00000000-0005-0000-0000-0000CD010000}"/>
    <cellStyle name="표준 3" xfId="461" xr:uid="{00000000-0005-0000-0000-0000CE010000}"/>
    <cellStyle name="표준 4" xfId="462" xr:uid="{00000000-0005-0000-0000-0000CF010000}"/>
    <cellStyle name="표준_01.용지조서(돌고개)" xfId="463" xr:uid="{00000000-0005-0000-0000-0000D0010000}"/>
    <cellStyle name="標準_Akia(F）-8" xfId="464" xr:uid="{00000000-0005-0000-0000-0000D1010000}"/>
    <cellStyle name="합산" xfId="465" xr:uid="{00000000-0005-0000-0000-0000D2010000}"/>
    <cellStyle name="화폐기호" xfId="466" xr:uid="{00000000-0005-0000-0000-0000D3010000}"/>
    <cellStyle name="화폐기호0" xfId="467" xr:uid="{00000000-0005-0000-0000-0000D4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\D\XECELL\&#49548;&#50577;2-P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%20RAHMEN\&#54620;&#44221;\&#54620;&#44397;\&#51473;&#49328;&#443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&#51648;&#54616;&#52264;&#46020;\&#49436;&#50896;\&#51473;&#49328;&#443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EXCEL\&#44396;&#51312;\RAHMEN\&#54028;&#51060;&#54805;~1\&#46041;&#47932;&#51060;~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&#49836;&#46972;&#48652;\&#54620;&#44221;\&#51473;&#49328;&#4436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%20RAHMEN\&#54620;&#44397;\&#51473;&#49328;&#4436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CAPBEAM 단면계산"/>
      <sheetName val="교좌면설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32">
          <cell r="E32">
            <v>11.4</v>
          </cell>
        </row>
        <row r="38">
          <cell r="M38">
            <v>0.222</v>
          </cell>
        </row>
        <row r="40">
          <cell r="M40">
            <v>5</v>
          </cell>
        </row>
        <row r="86">
          <cell r="K86">
            <v>162.30099999999999</v>
          </cell>
        </row>
        <row r="98">
          <cell r="K98">
            <v>42.49</v>
          </cell>
        </row>
        <row r="108">
          <cell r="G108">
            <v>32.67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균열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각부보강"/>
      <sheetName val="상수도토공집계표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4)유동표"/>
      <sheetName val="입찰안"/>
      <sheetName val="설계"/>
      <sheetName val="터널조도"/>
      <sheetName val="동원(3)"/>
      <sheetName val="총괄내역서"/>
      <sheetName val="노임"/>
      <sheetName val="중산교"/>
      <sheetName val="예정(3)"/>
      <sheetName val="기본DATA"/>
      <sheetName val="교각1"/>
      <sheetName val="종배수관"/>
      <sheetName val="옹벽철근"/>
      <sheetName val="ETC"/>
      <sheetName val="수안보-MBR1"/>
      <sheetName val="DATE"/>
      <sheetName val="PIER수량m1"/>
      <sheetName val="일위"/>
      <sheetName val="6PILE  (돌출)"/>
      <sheetName val="식재총괄"/>
      <sheetName val="#REF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Sheet1"/>
      <sheetName val="1.설계조건"/>
      <sheetName val="우각부보강"/>
      <sheetName val="NOMUBI"/>
      <sheetName val="sw1"/>
      <sheetName val="200"/>
      <sheetName val="터파기및재료"/>
      <sheetName val="좌측"/>
      <sheetName val="제잡비.xls"/>
      <sheetName val="배수장토목공사비"/>
      <sheetName val="계산중"/>
      <sheetName val="횡배위치"/>
      <sheetName val="J형측구단위수량"/>
      <sheetName val="실행철강하도"/>
      <sheetName val="신기1-LINE별연장"/>
      <sheetName val="원형1호맨홀토공수량"/>
      <sheetName val="Sheet1 (2)"/>
      <sheetName val="노임단가"/>
      <sheetName val="Sheet2"/>
      <sheetName val="단위수량(출력X)"/>
      <sheetName val="수량집계"/>
      <sheetName val="INPUT"/>
      <sheetName val="지장물C"/>
      <sheetName val="원가"/>
      <sheetName val="설비"/>
      <sheetName val="말뚝지지력산정"/>
      <sheetName val="ITEM"/>
      <sheetName val="TYPE-A"/>
      <sheetName val="인건-측정"/>
      <sheetName val="SG"/>
      <sheetName val="일위대가"/>
      <sheetName val="청천내"/>
      <sheetName val="전신환매도율"/>
      <sheetName val="tggwan(mac)"/>
      <sheetName val="주형"/>
      <sheetName val="1SPAN"/>
      <sheetName val="COPING"/>
      <sheetName val="CALCULATION"/>
      <sheetName val="ASP포장"/>
      <sheetName val="자재단가"/>
      <sheetName val="토량산출서"/>
      <sheetName val="주beam"/>
      <sheetName val="3련 BOX"/>
      <sheetName val="설계조건"/>
      <sheetName val="EACT10"/>
      <sheetName val="Sheet17"/>
      <sheetName val="JUCKEYK"/>
      <sheetName val="J直材4"/>
      <sheetName val="대치판정"/>
      <sheetName val="수질정화시설"/>
      <sheetName val="제수"/>
      <sheetName val="단위수량"/>
      <sheetName val="일반맨홀수량집계"/>
      <sheetName val="별표집계"/>
      <sheetName val="식생블럭단위수량"/>
      <sheetName val="眞비상(진주)"/>
      <sheetName val="기존"/>
      <sheetName val="자압"/>
      <sheetName val="부하계산서"/>
      <sheetName val="공사내역"/>
      <sheetName val="3BL공동구 수량"/>
      <sheetName val="연결임시"/>
      <sheetName val="단면검토"/>
      <sheetName val="중기경유지급대장"/>
      <sheetName val="중기잡유공제"/>
      <sheetName val="중기잡유지급대장"/>
      <sheetName val="중기임차료"/>
      <sheetName val="중기경유공제"/>
      <sheetName val="지급자재"/>
      <sheetName val="품셈TABLE"/>
      <sheetName val="산출근거"/>
      <sheetName val="단위중량"/>
      <sheetName val="이토변실(A3-LINE)"/>
      <sheetName val="1-1"/>
      <sheetName val="물가시세"/>
      <sheetName val="말뚝기초"/>
      <sheetName val="경비"/>
      <sheetName val="2000년1차"/>
      <sheetName val="공사개요"/>
      <sheetName val="횡배수관토공수량"/>
      <sheetName val="집계장(대목_실행)"/>
      <sheetName val="전계가"/>
      <sheetName val="9GNG운반"/>
      <sheetName val="부속동"/>
      <sheetName val="가시설단위수량"/>
      <sheetName val="A-4"/>
      <sheetName val="내역서"/>
      <sheetName val="입출재고현황 (2)"/>
      <sheetName val="데리네이타현황"/>
      <sheetName val="L형옹벽단위수량(25)"/>
      <sheetName val="L형옹벽단위수량(35)"/>
      <sheetName val="화산경계"/>
      <sheetName val="변화치수"/>
      <sheetName val="일위대가표"/>
      <sheetName val="기둥(원형)"/>
      <sheetName val="단면가정"/>
      <sheetName val="Macro(차단기)"/>
      <sheetName val="조도계산서 (도서)"/>
      <sheetName val="도근좌표"/>
      <sheetName val="단면 (2)"/>
      <sheetName val="기초계산(Pmax)"/>
      <sheetName val="노임이"/>
      <sheetName val="capbeam(1)"/>
      <sheetName val="MOTOR"/>
      <sheetName val="외천교"/>
      <sheetName val="SCH"/>
      <sheetName val="공용시설내역"/>
      <sheetName val="수목단가"/>
      <sheetName val="시설수량표"/>
      <sheetName val="현장관리비 산출내역"/>
      <sheetName val="단가비교표"/>
      <sheetName val="토공1차"/>
      <sheetName val="BID"/>
      <sheetName val="수량"/>
      <sheetName val="내역"/>
      <sheetName val="SORCE1"/>
      <sheetName val="ⴭⴭⴭⴭ"/>
      <sheetName val="단면치수"/>
      <sheetName val="8-3기계경비"/>
      <sheetName val="코드표"/>
      <sheetName val="집수정"/>
      <sheetName val="바닥판"/>
      <sheetName val="IMPEADENCE MAP 취수장"/>
      <sheetName val="ilch"/>
      <sheetName val="통합"/>
      <sheetName val="1-1평균터파기고(1)"/>
      <sheetName val="적용단위길이"/>
      <sheetName val="대로근거"/>
      <sheetName val="중로근거"/>
      <sheetName val="일위대가(계측기설치)"/>
      <sheetName val="부안변전"/>
      <sheetName val="상수도토공집계표"/>
      <sheetName val="쌍송교"/>
      <sheetName val="흄관기초"/>
      <sheetName val="DATA"/>
      <sheetName val="용소리교"/>
      <sheetName val="배수통관토공수량"/>
      <sheetName val="상부집계표"/>
      <sheetName val="날개벽(시점좌측)"/>
      <sheetName val="실행비교"/>
      <sheetName val="일위대가목차"/>
      <sheetName val="안전노무비(3월)"/>
      <sheetName val="전력구구조물산근2구간"/>
      <sheetName val="플랜트 설치"/>
      <sheetName val="PROJECT BRIEF(EX.NEW)"/>
      <sheetName val="부하(성남)"/>
      <sheetName val="단가비교"/>
      <sheetName val="2000년하반기"/>
      <sheetName val="깨기"/>
      <sheetName val="배수공 주요자재 집계표"/>
      <sheetName val="배수내역 (2)"/>
      <sheetName val="공사비집계"/>
      <sheetName val="상 부"/>
      <sheetName val="도로토적"/>
      <sheetName val="지구단위계획"/>
      <sheetName val="공량산출서"/>
      <sheetName val="정부노임단가"/>
      <sheetName val="1_설계조건"/>
      <sheetName val="Sheet1_(2)"/>
      <sheetName val="6PILE__(돌출)"/>
      <sheetName val="출입문(C-C)수량_"/>
      <sheetName val="항목별세부내역"/>
      <sheetName val="1,2공구원가계산서"/>
      <sheetName val="2공구산출내역"/>
      <sheetName val="1공구산출내역서"/>
      <sheetName val="투찰내역"/>
      <sheetName val="FOOTING단면력"/>
      <sheetName val="중기일위대가"/>
      <sheetName val="반중력식옹벽"/>
      <sheetName val="취수탑"/>
      <sheetName val="지장물"/>
      <sheetName val="토사(PE)"/>
      <sheetName val="위치조서"/>
      <sheetName val="관로공수량집계표(본선)"/>
      <sheetName val="98수문일위"/>
      <sheetName val="약품설비"/>
      <sheetName val="수량산출"/>
      <sheetName val="1호맨홀토공"/>
      <sheetName val="Stem Footing"/>
      <sheetName val="경비단가"/>
      <sheetName val="97노임단가"/>
      <sheetName val="방음벽기초(H=4m)"/>
      <sheetName val="자재단가비교표"/>
      <sheetName val="도장수량(하1)"/>
      <sheetName val="가도공"/>
      <sheetName val="전체내역 (2)"/>
      <sheetName val="인건비 "/>
      <sheetName val="기초공"/>
      <sheetName val="우배수"/>
      <sheetName val="조도계산(1)"/>
      <sheetName val="날개벽"/>
      <sheetName val="Macro1"/>
      <sheetName val="주방환기"/>
      <sheetName val="차선도색현황"/>
      <sheetName val="하수급견적대비"/>
      <sheetName val="입력DATA"/>
      <sheetName val="조명시설"/>
      <sheetName val="실행내역서"/>
      <sheetName val="안정계산"/>
      <sheetName val="8.PILE  (돌출)"/>
      <sheetName val="날개벽(TYPE2)"/>
      <sheetName val="양식"/>
      <sheetName val="인건비"/>
      <sheetName val="충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showZeros="0" view="pageBreakPreview" zoomScaleNormal="100" zoomScaleSheetLayoutView="100" workbookViewId="0">
      <selection sqref="A1:H1"/>
    </sheetView>
  </sheetViews>
  <sheetFormatPr defaultColWidth="8" defaultRowHeight="21" customHeight="1"/>
  <cols>
    <col min="1" max="1" width="8" style="1" customWidth="1"/>
    <col min="2" max="7" width="10" style="1" customWidth="1"/>
    <col min="8" max="8" width="9.5546875" style="1" customWidth="1"/>
    <col min="9" max="16384" width="8" style="1"/>
  </cols>
  <sheetData>
    <row r="1" spans="1:8" ht="30" customHeight="1">
      <c r="A1" s="93" t="s">
        <v>27</v>
      </c>
      <c r="B1" s="94"/>
      <c r="C1" s="94"/>
      <c r="D1" s="94"/>
      <c r="E1" s="94"/>
      <c r="F1" s="94"/>
      <c r="G1" s="94"/>
      <c r="H1" s="94"/>
    </row>
    <row r="2" spans="1:8" ht="10.5" customHeight="1" thickBot="1">
      <c r="A2" s="2"/>
      <c r="B2" s="3"/>
      <c r="C2" s="3"/>
      <c r="D2" s="3"/>
      <c r="E2" s="3"/>
      <c r="F2" s="3"/>
      <c r="G2" s="3"/>
      <c r="H2" s="3"/>
    </row>
    <row r="3" spans="1:8" ht="27" customHeight="1">
      <c r="A3" s="95" t="s">
        <v>3</v>
      </c>
      <c r="B3" s="7" t="s">
        <v>2</v>
      </c>
      <c r="C3" s="8"/>
      <c r="D3" s="29" t="s">
        <v>4</v>
      </c>
      <c r="E3" s="30"/>
      <c r="F3" s="41" t="s">
        <v>5</v>
      </c>
      <c r="G3" s="8"/>
      <c r="H3" s="97" t="s">
        <v>6</v>
      </c>
    </row>
    <row r="4" spans="1:8" ht="27" customHeight="1" thickBot="1">
      <c r="A4" s="96"/>
      <c r="B4" s="17" t="s">
        <v>7</v>
      </c>
      <c r="C4" s="18" t="s">
        <v>8</v>
      </c>
      <c r="D4" s="19" t="s">
        <v>7</v>
      </c>
      <c r="E4" s="37" t="s">
        <v>8</v>
      </c>
      <c r="F4" s="17" t="s">
        <v>7</v>
      </c>
      <c r="G4" s="18" t="s">
        <v>8</v>
      </c>
      <c r="H4" s="98"/>
    </row>
    <row r="5" spans="1:8" ht="27" customHeight="1" thickTop="1">
      <c r="A5" s="32" t="s">
        <v>10</v>
      </c>
      <c r="B5" s="11" t="e">
        <f t="shared" ref="B5:B18" si="0">D5+F5</f>
        <v>#REF!</v>
      </c>
      <c r="C5" s="16" t="e">
        <f>E5+G5</f>
        <v>#REF!</v>
      </c>
      <c r="D5" s="33" t="e">
        <f>'서신소로2-2호선'!#REF!</f>
        <v>#REF!</v>
      </c>
      <c r="E5" s="34" t="e">
        <f>'서신소로2-2호선'!#REF!</f>
        <v>#REF!</v>
      </c>
      <c r="F5" s="11" t="e">
        <f>'서신소로2-2호선'!#REF!</f>
        <v>#REF!</v>
      </c>
      <c r="G5" s="16" t="e">
        <f>'서신소로2-2호선'!#REF!</f>
        <v>#REF!</v>
      </c>
      <c r="H5" s="35"/>
    </row>
    <row r="6" spans="1:8" ht="27" customHeight="1">
      <c r="A6" s="26" t="s">
        <v>12</v>
      </c>
      <c r="B6" s="9" t="e">
        <f t="shared" si="0"/>
        <v>#REF!</v>
      </c>
      <c r="C6" s="10" t="e">
        <f t="shared" ref="C6:C16" si="1">E6+G6</f>
        <v>#REF!</v>
      </c>
      <c r="D6" s="33" t="e">
        <f>'서신소로2-2호선'!#REF!</f>
        <v>#REF!</v>
      </c>
      <c r="E6" s="34" t="e">
        <f>'서신소로2-2호선'!#REF!</f>
        <v>#REF!</v>
      </c>
      <c r="F6" s="11" t="e">
        <f>'서신소로2-2호선'!#REF!</f>
        <v>#REF!</v>
      </c>
      <c r="G6" s="16" t="e">
        <f>'서신소로2-2호선'!#REF!</f>
        <v>#REF!</v>
      </c>
      <c r="H6" s="21"/>
    </row>
    <row r="7" spans="1:8" ht="27" customHeight="1">
      <c r="A7" s="26" t="s">
        <v>1</v>
      </c>
      <c r="B7" s="9" t="e">
        <f t="shared" si="0"/>
        <v>#REF!</v>
      </c>
      <c r="C7" s="10" t="e">
        <f t="shared" si="1"/>
        <v>#REF!</v>
      </c>
      <c r="D7" s="33" t="e">
        <f>'서신소로2-2호선'!#REF!</f>
        <v>#REF!</v>
      </c>
      <c r="E7" s="34" t="e">
        <f>'서신소로2-2호선'!#REF!</f>
        <v>#REF!</v>
      </c>
      <c r="F7" s="11" t="e">
        <f>'서신소로2-2호선'!#REF!</f>
        <v>#REF!</v>
      </c>
      <c r="G7" s="16" t="e">
        <f>'서신소로2-2호선'!#REF!</f>
        <v>#REF!</v>
      </c>
      <c r="H7" s="21"/>
    </row>
    <row r="8" spans="1:8" ht="27" customHeight="1">
      <c r="A8" s="26" t="s">
        <v>0</v>
      </c>
      <c r="B8" s="9" t="e">
        <f t="shared" si="0"/>
        <v>#REF!</v>
      </c>
      <c r="C8" s="10" t="e">
        <f t="shared" si="1"/>
        <v>#REF!</v>
      </c>
      <c r="D8" s="33" t="e">
        <f>'서신소로2-2호선'!#REF!</f>
        <v>#REF!</v>
      </c>
      <c r="E8" s="34" t="e">
        <f>'서신소로2-2호선'!#REF!</f>
        <v>#REF!</v>
      </c>
      <c r="F8" s="11" t="e">
        <f>'서신소로2-2호선'!#REF!</f>
        <v>#REF!</v>
      </c>
      <c r="G8" s="16" t="e">
        <f>'서신소로2-2호선'!#REF!</f>
        <v>#REF!</v>
      </c>
      <c r="H8" s="21"/>
    </row>
    <row r="9" spans="1:8" ht="27" customHeight="1">
      <c r="A9" s="26" t="s">
        <v>29</v>
      </c>
      <c r="B9" s="9" t="e">
        <f t="shared" si="0"/>
        <v>#REF!</v>
      </c>
      <c r="C9" s="10" t="e">
        <f>E9+G9</f>
        <v>#REF!</v>
      </c>
      <c r="D9" s="33" t="e">
        <f>'서신소로2-2호선'!#REF!</f>
        <v>#REF!</v>
      </c>
      <c r="E9" s="34" t="e">
        <f>'서신소로2-2호선'!#REF!</f>
        <v>#REF!</v>
      </c>
      <c r="F9" s="11" t="e">
        <f>'서신소로2-2호선'!#REF!</f>
        <v>#REF!</v>
      </c>
      <c r="G9" s="16" t="e">
        <f>'서신소로2-2호선'!#REF!</f>
        <v>#REF!</v>
      </c>
      <c r="H9" s="21"/>
    </row>
    <row r="10" spans="1:8" ht="27" customHeight="1">
      <c r="A10" s="26" t="s">
        <v>11</v>
      </c>
      <c r="B10" s="9" t="e">
        <f t="shared" si="0"/>
        <v>#REF!</v>
      </c>
      <c r="C10" s="10" t="e">
        <f t="shared" si="1"/>
        <v>#REF!</v>
      </c>
      <c r="D10" s="33" t="e">
        <f>'서신소로2-2호선'!#REF!</f>
        <v>#REF!</v>
      </c>
      <c r="E10" s="34" t="e">
        <f>'서신소로2-2호선'!#REF!</f>
        <v>#REF!</v>
      </c>
      <c r="F10" s="11" t="e">
        <f>'서신소로2-2호선'!#REF!</f>
        <v>#REF!</v>
      </c>
      <c r="G10" s="16" t="e">
        <f>'서신소로2-2호선'!#REF!</f>
        <v>#REF!</v>
      </c>
      <c r="H10" s="21"/>
    </row>
    <row r="11" spans="1:8" ht="27" customHeight="1">
      <c r="A11" s="26" t="s">
        <v>9</v>
      </c>
      <c r="B11" s="9" t="e">
        <f t="shared" si="0"/>
        <v>#REF!</v>
      </c>
      <c r="C11" s="10" t="e">
        <f t="shared" si="1"/>
        <v>#REF!</v>
      </c>
      <c r="D11" s="33" t="e">
        <f>'서신소로2-2호선'!#REF!</f>
        <v>#REF!</v>
      </c>
      <c r="E11" s="34" t="e">
        <f>'서신소로2-2호선'!#REF!</f>
        <v>#REF!</v>
      </c>
      <c r="F11" s="11" t="e">
        <f>'서신소로2-2호선'!#REF!</f>
        <v>#REF!</v>
      </c>
      <c r="G11" s="16" t="e">
        <f>'서신소로2-2호선'!#REF!</f>
        <v>#REF!</v>
      </c>
      <c r="H11" s="21"/>
    </row>
    <row r="12" spans="1:8" ht="27" customHeight="1">
      <c r="A12" s="26" t="s">
        <v>13</v>
      </c>
      <c r="B12" s="9" t="e">
        <f t="shared" si="0"/>
        <v>#REF!</v>
      </c>
      <c r="C12" s="10" t="e">
        <f t="shared" si="1"/>
        <v>#REF!</v>
      </c>
      <c r="D12" s="33" t="e">
        <f>'서신소로2-2호선'!#REF!</f>
        <v>#REF!</v>
      </c>
      <c r="E12" s="34" t="e">
        <f>'서신소로2-2호선'!#REF!</f>
        <v>#REF!</v>
      </c>
      <c r="F12" s="11" t="e">
        <f>'서신소로2-2호선'!#REF!</f>
        <v>#REF!</v>
      </c>
      <c r="G12" s="16" t="e">
        <f>'서신소로2-2호선'!#REF!</f>
        <v>#REF!</v>
      </c>
      <c r="H12" s="21"/>
    </row>
    <row r="13" spans="1:8" ht="27" customHeight="1">
      <c r="A13" s="26" t="s">
        <v>14</v>
      </c>
      <c r="B13" s="9" t="e">
        <f t="shared" si="0"/>
        <v>#REF!</v>
      </c>
      <c r="C13" s="10" t="e">
        <f t="shared" si="1"/>
        <v>#REF!</v>
      </c>
      <c r="D13" s="33" t="e">
        <f>'서신소로2-2호선'!#REF!</f>
        <v>#REF!</v>
      </c>
      <c r="E13" s="34" t="e">
        <f>'서신소로2-2호선'!#REF!</f>
        <v>#REF!</v>
      </c>
      <c r="F13" s="11" t="e">
        <f>'서신소로2-2호선'!#REF!</f>
        <v>#REF!</v>
      </c>
      <c r="G13" s="16" t="e">
        <f>'서신소로2-2호선'!#REF!</f>
        <v>#REF!</v>
      </c>
      <c r="H13" s="21"/>
    </row>
    <row r="14" spans="1:8" ht="27" customHeight="1">
      <c r="A14" s="26" t="s">
        <v>16</v>
      </c>
      <c r="B14" s="9" t="e">
        <f t="shared" si="0"/>
        <v>#REF!</v>
      </c>
      <c r="C14" s="10" t="e">
        <f t="shared" si="1"/>
        <v>#REF!</v>
      </c>
      <c r="D14" s="33" t="e">
        <f>'서신소로2-2호선'!#REF!</f>
        <v>#REF!</v>
      </c>
      <c r="E14" s="34" t="e">
        <f>'서신소로2-2호선'!#REF!</f>
        <v>#REF!</v>
      </c>
      <c r="F14" s="11" t="e">
        <f>'서신소로2-2호선'!#REF!</f>
        <v>#REF!</v>
      </c>
      <c r="G14" s="16" t="e">
        <f>'서신소로2-2호선'!#REF!</f>
        <v>#REF!</v>
      </c>
      <c r="H14" s="21"/>
    </row>
    <row r="15" spans="1:8" ht="27" customHeight="1">
      <c r="A15" s="26" t="s">
        <v>15</v>
      </c>
      <c r="B15" s="9" t="e">
        <f t="shared" si="0"/>
        <v>#REF!</v>
      </c>
      <c r="C15" s="10" t="e">
        <f t="shared" si="1"/>
        <v>#REF!</v>
      </c>
      <c r="D15" s="33" t="e">
        <f>'서신소로2-2호선'!#REF!</f>
        <v>#REF!</v>
      </c>
      <c r="E15" s="34" t="e">
        <f>'서신소로2-2호선'!#REF!</f>
        <v>#REF!</v>
      </c>
      <c r="F15" s="11" t="e">
        <f>'서신소로2-2호선'!#REF!</f>
        <v>#REF!</v>
      </c>
      <c r="G15" s="16" t="e">
        <f>'서신소로2-2호선'!#REF!</f>
        <v>#REF!</v>
      </c>
      <c r="H15" s="21"/>
    </row>
    <row r="16" spans="1:8" ht="27" customHeight="1">
      <c r="A16" s="26" t="s">
        <v>18</v>
      </c>
      <c r="B16" s="9" t="e">
        <f t="shared" si="0"/>
        <v>#REF!</v>
      </c>
      <c r="C16" s="10" t="e">
        <f t="shared" si="1"/>
        <v>#REF!</v>
      </c>
      <c r="D16" s="33" t="e">
        <f>'서신소로2-2호선'!#REF!</f>
        <v>#REF!</v>
      </c>
      <c r="E16" s="34" t="e">
        <f>'서신소로2-2호선'!#REF!</f>
        <v>#REF!</v>
      </c>
      <c r="F16" s="11" t="e">
        <f>'서신소로2-2호선'!#REF!</f>
        <v>#REF!</v>
      </c>
      <c r="G16" s="16" t="e">
        <f>'서신소로2-2호선'!#REF!</f>
        <v>#REF!</v>
      </c>
      <c r="H16" s="21"/>
    </row>
    <row r="17" spans="1:10" ht="27" customHeight="1">
      <c r="A17" s="26" t="s">
        <v>26</v>
      </c>
      <c r="B17" s="9" t="e">
        <f t="shared" si="0"/>
        <v>#REF!</v>
      </c>
      <c r="C17" s="10" t="e">
        <f>E17+G17</f>
        <v>#REF!</v>
      </c>
      <c r="D17" s="33" t="e">
        <f>'서신소로2-2호선'!#REF!</f>
        <v>#REF!</v>
      </c>
      <c r="E17" s="34" t="e">
        <f>'서신소로2-2호선'!#REF!</f>
        <v>#REF!</v>
      </c>
      <c r="F17" s="11" t="e">
        <f>'서신소로2-2호선'!#REF!</f>
        <v>#REF!</v>
      </c>
      <c r="G17" s="16" t="e">
        <f>'서신소로2-2호선'!#REF!</f>
        <v>#REF!</v>
      </c>
      <c r="H17" s="21"/>
    </row>
    <row r="18" spans="1:10" ht="27" customHeight="1">
      <c r="A18" s="26" t="s">
        <v>17</v>
      </c>
      <c r="B18" s="9" t="e">
        <f t="shared" si="0"/>
        <v>#REF!</v>
      </c>
      <c r="C18" s="10" t="e">
        <f>E18+G18</f>
        <v>#REF!</v>
      </c>
      <c r="D18" s="33" t="e">
        <f>'서신소로2-2호선'!#REF!</f>
        <v>#REF!</v>
      </c>
      <c r="E18" s="34" t="e">
        <f>'서신소로2-2호선'!#REF!</f>
        <v>#REF!</v>
      </c>
      <c r="F18" s="11" t="e">
        <f>'서신소로2-2호선'!#REF!</f>
        <v>#REF!</v>
      </c>
      <c r="G18" s="16" t="e">
        <f>'서신소로2-2호선'!#REF!</f>
        <v>#REF!</v>
      </c>
      <c r="H18" s="21"/>
    </row>
    <row r="19" spans="1:10" ht="27" customHeight="1">
      <c r="A19" s="27"/>
      <c r="B19" s="9"/>
      <c r="C19" s="10"/>
      <c r="D19" s="20"/>
      <c r="E19" s="31"/>
      <c r="F19" s="9"/>
      <c r="G19" s="10"/>
      <c r="H19" s="21"/>
    </row>
    <row r="20" spans="1:10" ht="27" customHeight="1">
      <c r="A20" s="27"/>
      <c r="B20" s="9"/>
      <c r="C20" s="10"/>
      <c r="D20" s="20"/>
      <c r="E20" s="31"/>
      <c r="F20" s="9"/>
      <c r="G20" s="10"/>
      <c r="H20" s="21"/>
    </row>
    <row r="21" spans="1:10" ht="27" customHeight="1">
      <c r="A21" s="28"/>
      <c r="B21" s="9"/>
      <c r="C21" s="10"/>
      <c r="D21" s="20"/>
      <c r="E21" s="31"/>
      <c r="F21" s="9"/>
      <c r="G21" s="10"/>
      <c r="H21" s="21"/>
    </row>
    <row r="22" spans="1:10" ht="27" customHeight="1">
      <c r="A22" s="28"/>
      <c r="B22" s="9"/>
      <c r="C22" s="10"/>
      <c r="D22" s="20"/>
      <c r="E22" s="31"/>
      <c r="F22" s="9"/>
      <c r="G22" s="10"/>
      <c r="H22" s="21"/>
    </row>
    <row r="23" spans="1:10" ht="27" customHeight="1">
      <c r="A23" s="28"/>
      <c r="B23" s="9"/>
      <c r="C23" s="10"/>
      <c r="D23" s="20"/>
      <c r="E23" s="31"/>
      <c r="F23" s="9"/>
      <c r="G23" s="10"/>
      <c r="H23" s="21"/>
    </row>
    <row r="24" spans="1:10" ht="27" customHeight="1" thickBot="1">
      <c r="A24" s="36"/>
      <c r="B24" s="12"/>
      <c r="C24" s="15"/>
      <c r="D24" s="24"/>
      <c r="E24" s="40"/>
      <c r="F24" s="12"/>
      <c r="G24" s="15"/>
      <c r="H24" s="25"/>
    </row>
    <row r="25" spans="1:10" s="6" customFormat="1" ht="33" customHeight="1" thickTop="1" thickBot="1">
      <c r="A25" s="38" t="s">
        <v>2</v>
      </c>
      <c r="B25" s="13" t="e">
        <f t="shared" ref="B25:G25" si="2">SUM(B5:B24)</f>
        <v>#REF!</v>
      </c>
      <c r="C25" s="14" t="e">
        <f t="shared" si="2"/>
        <v>#REF!</v>
      </c>
      <c r="D25" s="22" t="e">
        <f t="shared" si="2"/>
        <v>#REF!</v>
      </c>
      <c r="E25" s="39" t="e">
        <f t="shared" si="2"/>
        <v>#REF!</v>
      </c>
      <c r="F25" s="13" t="e">
        <f t="shared" si="2"/>
        <v>#REF!</v>
      </c>
      <c r="G25" s="14" t="e">
        <f t="shared" si="2"/>
        <v>#REF!</v>
      </c>
      <c r="H25" s="23"/>
      <c r="I25" s="4" t="e">
        <f>IF(J25=C25,"O.K!!","N.G!!")</f>
        <v>#REF!</v>
      </c>
      <c r="J25" s="5" t="e">
        <f>'서신소로2-2호선'!#REF!</f>
        <v>#REF!</v>
      </c>
    </row>
  </sheetData>
  <mergeCells count="3">
    <mergeCell ref="A1:H1"/>
    <mergeCell ref="A3:A4"/>
    <mergeCell ref="H3:H4"/>
  </mergeCells>
  <phoneticPr fontId="3" type="noConversion"/>
  <printOptions horizontalCentered="1" gridLinesSet="0"/>
  <pageMargins left="0.70866141732283472" right="0.55118110236220474" top="0.82677165354330717" bottom="0.98425196850393704" header="0.59055118110236227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9"/>
  <sheetViews>
    <sheetView showZeros="0" tabSelected="1" view="pageBreakPreview" zoomScale="85" zoomScaleNormal="100" zoomScaleSheetLayoutView="85" workbookViewId="0">
      <pane xSplit="10" ySplit="3" topLeftCell="K65" activePane="bottomRight" state="frozen"/>
      <selection pane="topRight" activeCell="H1" sqref="H1"/>
      <selection pane="bottomLeft" activeCell="A4" sqref="A4"/>
      <selection pane="bottomRight" activeCell="J70" sqref="J70"/>
    </sheetView>
  </sheetViews>
  <sheetFormatPr defaultRowHeight="29.25" customHeight="1"/>
  <cols>
    <col min="1" max="1" width="8.88671875" style="42"/>
    <col min="2" max="2" width="5.44140625" style="49" bestFit="1" customWidth="1"/>
    <col min="3" max="3" width="5.44140625" style="49" customWidth="1"/>
    <col min="4" max="4" width="6.77734375" style="49" customWidth="1"/>
    <col min="5" max="6" width="6.5546875" style="46" customWidth="1"/>
    <col min="7" max="7" width="6.109375" style="49" bestFit="1" customWidth="1"/>
    <col min="8" max="8" width="5.44140625" style="54" bestFit="1" customWidth="1"/>
    <col min="9" max="9" width="7.88671875" style="50" customWidth="1"/>
    <col min="10" max="10" width="8" style="50" customWidth="1"/>
    <col min="11" max="11" width="8.21875" style="58" bestFit="1" customWidth="1"/>
    <col min="12" max="12" width="37.77734375" style="46" bestFit="1" customWidth="1"/>
    <col min="13" max="13" width="9.88671875" style="46" bestFit="1" customWidth="1"/>
    <col min="14" max="14" width="27.77734375" style="51" customWidth="1"/>
    <col min="15" max="15" width="18.6640625" style="46" bestFit="1" customWidth="1"/>
    <col min="16" max="16" width="9.88671875" style="46" bestFit="1" customWidth="1"/>
    <col min="17" max="17" width="5.44140625" style="46" bestFit="1" customWidth="1"/>
    <col min="18" max="18" width="13.44140625" style="43" bestFit="1" customWidth="1"/>
    <col min="19" max="16384" width="8.88671875" style="42"/>
  </cols>
  <sheetData>
    <row r="1" spans="1:18" s="55" customFormat="1" ht="39.950000000000003" customHeight="1">
      <c r="B1" s="124" t="s">
        <v>56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</row>
    <row r="2" spans="1:18" s="44" customFormat="1" ht="29.25" customHeight="1">
      <c r="B2" s="127" t="s">
        <v>60</v>
      </c>
      <c r="C2" s="134" t="s">
        <v>59</v>
      </c>
      <c r="D2" s="128" t="s">
        <v>19</v>
      </c>
      <c r="E2" s="128"/>
      <c r="F2" s="136" t="s">
        <v>80</v>
      </c>
      <c r="G2" s="129" t="s">
        <v>81</v>
      </c>
      <c r="H2" s="127" t="s">
        <v>28</v>
      </c>
      <c r="I2" s="132" t="s">
        <v>58</v>
      </c>
      <c r="J2" s="132" t="s">
        <v>31</v>
      </c>
      <c r="K2" s="131" t="s">
        <v>30</v>
      </c>
      <c r="L2" s="128" t="s">
        <v>20</v>
      </c>
      <c r="M2" s="128"/>
      <c r="N2" s="128" t="s">
        <v>21</v>
      </c>
      <c r="O2" s="128"/>
      <c r="P2" s="128"/>
      <c r="Q2" s="128" t="s">
        <v>57</v>
      </c>
      <c r="R2" s="48"/>
    </row>
    <row r="3" spans="1:18" s="44" customFormat="1" ht="29.25" customHeight="1">
      <c r="B3" s="127"/>
      <c r="C3" s="135"/>
      <c r="D3" s="56" t="s">
        <v>32</v>
      </c>
      <c r="E3" s="57" t="s">
        <v>33</v>
      </c>
      <c r="F3" s="137"/>
      <c r="G3" s="130"/>
      <c r="H3" s="127"/>
      <c r="I3" s="133"/>
      <c r="J3" s="133"/>
      <c r="K3" s="131"/>
      <c r="L3" s="57" t="s">
        <v>22</v>
      </c>
      <c r="M3" s="57" t="s">
        <v>23</v>
      </c>
      <c r="N3" s="57" t="s">
        <v>24</v>
      </c>
      <c r="O3" s="57" t="s">
        <v>23</v>
      </c>
      <c r="P3" s="57" t="s">
        <v>25</v>
      </c>
      <c r="Q3" s="128"/>
      <c r="R3" s="48"/>
    </row>
    <row r="4" spans="1:18" ht="30" customHeight="1">
      <c r="A4" s="47"/>
      <c r="B4" s="101">
        <v>1</v>
      </c>
      <c r="C4" s="59" t="s">
        <v>61</v>
      </c>
      <c r="D4" s="101" t="s">
        <v>34</v>
      </c>
      <c r="E4" s="138" t="s">
        <v>35</v>
      </c>
      <c r="F4" s="138" t="s">
        <v>63</v>
      </c>
      <c r="G4" s="61" t="s">
        <v>37</v>
      </c>
      <c r="H4" s="61" t="s">
        <v>38</v>
      </c>
      <c r="I4" s="62">
        <v>434</v>
      </c>
      <c r="J4" s="62">
        <v>120</v>
      </c>
      <c r="K4" s="63" t="s">
        <v>48</v>
      </c>
      <c r="L4" s="60" t="s">
        <v>126</v>
      </c>
      <c r="M4" s="60" t="s">
        <v>133</v>
      </c>
      <c r="N4" s="60" t="s">
        <v>127</v>
      </c>
      <c r="O4" s="60" t="s">
        <v>169</v>
      </c>
      <c r="P4" s="60" t="s">
        <v>51</v>
      </c>
      <c r="Q4" s="60"/>
    </row>
    <row r="5" spans="1:18" s="72" customFormat="1" ht="30" customHeight="1">
      <c r="A5" s="65"/>
      <c r="B5" s="102"/>
      <c r="C5" s="66" t="s">
        <v>62</v>
      </c>
      <c r="D5" s="102"/>
      <c r="E5" s="139"/>
      <c r="F5" s="139"/>
      <c r="G5" s="68" t="s">
        <v>170</v>
      </c>
      <c r="H5" s="68" t="s">
        <v>67</v>
      </c>
      <c r="I5" s="69">
        <v>120</v>
      </c>
      <c r="J5" s="69">
        <v>120</v>
      </c>
      <c r="K5" s="70" t="s">
        <v>118</v>
      </c>
      <c r="L5" s="67" t="s">
        <v>177</v>
      </c>
      <c r="M5" s="67" t="s">
        <v>171</v>
      </c>
      <c r="N5" s="67"/>
      <c r="O5" s="67"/>
      <c r="P5" s="67"/>
      <c r="Q5" s="67"/>
      <c r="R5" s="71"/>
    </row>
    <row r="6" spans="1:18" ht="30" customHeight="1">
      <c r="A6" s="47"/>
      <c r="B6" s="101">
        <v>2</v>
      </c>
      <c r="C6" s="59" t="s">
        <v>61</v>
      </c>
      <c r="D6" s="101" t="s">
        <v>108</v>
      </c>
      <c r="E6" s="101" t="s">
        <v>109</v>
      </c>
      <c r="F6" s="101">
        <v>31</v>
      </c>
      <c r="G6" s="61" t="s">
        <v>82</v>
      </c>
      <c r="H6" s="61" t="s">
        <v>39</v>
      </c>
      <c r="I6" s="62">
        <v>110</v>
      </c>
      <c r="J6" s="62">
        <v>110</v>
      </c>
      <c r="K6" s="63" t="s">
        <v>48</v>
      </c>
      <c r="L6" s="60" t="s">
        <v>55</v>
      </c>
      <c r="M6" s="60" t="s">
        <v>52</v>
      </c>
      <c r="N6" s="60"/>
      <c r="O6" s="60"/>
      <c r="P6" s="60"/>
      <c r="Q6" s="60"/>
      <c r="R6" s="42"/>
    </row>
    <row r="7" spans="1:18" s="72" customFormat="1" ht="30" customHeight="1">
      <c r="A7" s="65"/>
      <c r="B7" s="102"/>
      <c r="C7" s="66" t="s">
        <v>62</v>
      </c>
      <c r="D7" s="102"/>
      <c r="E7" s="102"/>
      <c r="F7" s="102"/>
      <c r="G7" s="68" t="s">
        <v>82</v>
      </c>
      <c r="H7" s="68" t="s">
        <v>64</v>
      </c>
      <c r="I7" s="69">
        <v>110</v>
      </c>
      <c r="J7" s="69">
        <v>110</v>
      </c>
      <c r="K7" s="70" t="s">
        <v>118</v>
      </c>
      <c r="L7" s="67" t="s">
        <v>177</v>
      </c>
      <c r="M7" s="67" t="s">
        <v>172</v>
      </c>
      <c r="N7" s="67"/>
      <c r="O7" s="67"/>
      <c r="P7" s="67"/>
      <c r="Q7" s="67"/>
    </row>
    <row r="8" spans="1:18" ht="30" customHeight="1">
      <c r="A8" s="47"/>
      <c r="B8" s="101">
        <v>3</v>
      </c>
      <c r="C8" s="59" t="s">
        <v>61</v>
      </c>
      <c r="D8" s="101" t="s">
        <v>108</v>
      </c>
      <c r="E8" s="101" t="s">
        <v>109</v>
      </c>
      <c r="F8" s="140" t="s">
        <v>65</v>
      </c>
      <c r="G8" s="61" t="s">
        <v>83</v>
      </c>
      <c r="H8" s="59" t="s">
        <v>40</v>
      </c>
      <c r="I8" s="62">
        <v>7</v>
      </c>
      <c r="J8" s="62">
        <v>7</v>
      </c>
      <c r="K8" s="63" t="s">
        <v>48</v>
      </c>
      <c r="L8" s="60" t="s">
        <v>130</v>
      </c>
      <c r="M8" s="60" t="s">
        <v>133</v>
      </c>
      <c r="N8" s="92" t="s">
        <v>129</v>
      </c>
      <c r="O8" s="60" t="s">
        <v>128</v>
      </c>
      <c r="P8" s="60" t="s">
        <v>53</v>
      </c>
      <c r="Q8" s="60"/>
    </row>
    <row r="9" spans="1:18" s="72" customFormat="1" ht="30" customHeight="1">
      <c r="A9" s="65"/>
      <c r="B9" s="102"/>
      <c r="C9" s="66" t="s">
        <v>62</v>
      </c>
      <c r="D9" s="102"/>
      <c r="E9" s="102"/>
      <c r="F9" s="141"/>
      <c r="G9" s="68" t="s">
        <v>83</v>
      </c>
      <c r="H9" s="66" t="s">
        <v>67</v>
      </c>
      <c r="I9" s="69">
        <v>7</v>
      </c>
      <c r="J9" s="69">
        <v>7</v>
      </c>
      <c r="K9" s="70" t="s">
        <v>118</v>
      </c>
      <c r="L9" s="67" t="s">
        <v>177</v>
      </c>
      <c r="M9" s="67" t="s">
        <v>172</v>
      </c>
      <c r="N9" s="67"/>
      <c r="O9" s="67"/>
      <c r="P9" s="67"/>
      <c r="Q9" s="67"/>
      <c r="R9" s="71"/>
    </row>
    <row r="10" spans="1:18" ht="30" customHeight="1">
      <c r="A10" s="47"/>
      <c r="B10" s="101">
        <v>4</v>
      </c>
      <c r="C10" s="59" t="s">
        <v>61</v>
      </c>
      <c r="D10" s="101" t="s">
        <v>108</v>
      </c>
      <c r="E10" s="101" t="s">
        <v>109</v>
      </c>
      <c r="F10" s="123" t="s">
        <v>66</v>
      </c>
      <c r="G10" s="61" t="s">
        <v>84</v>
      </c>
      <c r="H10" s="61" t="s">
        <v>36</v>
      </c>
      <c r="I10" s="62">
        <v>13</v>
      </c>
      <c r="J10" s="62">
        <v>13</v>
      </c>
      <c r="K10" s="63" t="s">
        <v>48</v>
      </c>
      <c r="L10" s="60" t="s">
        <v>130</v>
      </c>
      <c r="M10" s="60" t="s">
        <v>133</v>
      </c>
      <c r="N10" s="92" t="s">
        <v>129</v>
      </c>
      <c r="O10" s="60" t="s">
        <v>128</v>
      </c>
      <c r="P10" s="60" t="s">
        <v>54</v>
      </c>
      <c r="Q10" s="60"/>
      <c r="R10" s="42"/>
    </row>
    <row r="11" spans="1:18" s="72" customFormat="1" ht="30" customHeight="1">
      <c r="A11" s="65"/>
      <c r="B11" s="102"/>
      <c r="C11" s="66" t="s">
        <v>62</v>
      </c>
      <c r="D11" s="102"/>
      <c r="E11" s="102"/>
      <c r="F11" s="102"/>
      <c r="G11" s="68" t="s">
        <v>84</v>
      </c>
      <c r="H11" s="68" t="s">
        <v>67</v>
      </c>
      <c r="I11" s="69">
        <v>13</v>
      </c>
      <c r="J11" s="69">
        <v>13</v>
      </c>
      <c r="K11" s="70" t="s">
        <v>48</v>
      </c>
      <c r="L11" s="67" t="s">
        <v>177</v>
      </c>
      <c r="M11" s="67" t="s">
        <v>172</v>
      </c>
      <c r="N11" s="67"/>
      <c r="O11" s="67"/>
      <c r="P11" s="67"/>
      <c r="Q11" s="67"/>
    </row>
    <row r="12" spans="1:18" ht="30" customHeight="1">
      <c r="A12" s="47"/>
      <c r="B12" s="101">
        <v>5</v>
      </c>
      <c r="C12" s="59" t="s">
        <v>61</v>
      </c>
      <c r="D12" s="101" t="s">
        <v>108</v>
      </c>
      <c r="E12" s="101" t="s">
        <v>109</v>
      </c>
      <c r="F12" s="116" t="s">
        <v>68</v>
      </c>
      <c r="G12" s="61" t="s">
        <v>69</v>
      </c>
      <c r="H12" s="61" t="s">
        <v>40</v>
      </c>
      <c r="I12" s="62">
        <v>78</v>
      </c>
      <c r="J12" s="62">
        <v>77</v>
      </c>
      <c r="K12" s="63" t="s">
        <v>48</v>
      </c>
      <c r="L12" s="60" t="s">
        <v>130</v>
      </c>
      <c r="M12" s="60" t="s">
        <v>133</v>
      </c>
      <c r="N12" s="92" t="s">
        <v>129</v>
      </c>
      <c r="O12" s="60" t="s">
        <v>128</v>
      </c>
      <c r="P12" s="60" t="s">
        <v>53</v>
      </c>
      <c r="Q12" s="60"/>
    </row>
    <row r="13" spans="1:18" s="72" customFormat="1" ht="30" customHeight="1">
      <c r="A13" s="65"/>
      <c r="B13" s="102"/>
      <c r="C13" s="66" t="s">
        <v>62</v>
      </c>
      <c r="D13" s="102"/>
      <c r="E13" s="102"/>
      <c r="F13" s="102"/>
      <c r="G13" s="68" t="s">
        <v>69</v>
      </c>
      <c r="H13" s="68" t="s">
        <v>67</v>
      </c>
      <c r="I13" s="69">
        <v>78</v>
      </c>
      <c r="J13" s="69">
        <v>78</v>
      </c>
      <c r="K13" s="70" t="s">
        <v>48</v>
      </c>
      <c r="L13" s="67" t="s">
        <v>177</v>
      </c>
      <c r="M13" s="67" t="s">
        <v>172</v>
      </c>
      <c r="N13" s="67"/>
      <c r="O13" s="67"/>
      <c r="P13" s="67"/>
      <c r="Q13" s="67"/>
      <c r="R13" s="71"/>
    </row>
    <row r="14" spans="1:18" ht="30" customHeight="1">
      <c r="A14" s="47"/>
      <c r="B14" s="101">
        <v>6</v>
      </c>
      <c r="C14" s="59" t="s">
        <v>61</v>
      </c>
      <c r="D14" s="101" t="s">
        <v>108</v>
      </c>
      <c r="E14" s="101" t="s">
        <v>109</v>
      </c>
      <c r="F14" s="140" t="s">
        <v>70</v>
      </c>
      <c r="G14" s="61" t="s">
        <v>71</v>
      </c>
      <c r="H14" s="61" t="s">
        <v>36</v>
      </c>
      <c r="I14" s="62">
        <v>76</v>
      </c>
      <c r="J14" s="62">
        <v>76</v>
      </c>
      <c r="K14" s="63" t="s">
        <v>48</v>
      </c>
      <c r="L14" s="60" t="s">
        <v>130</v>
      </c>
      <c r="M14" s="60" t="s">
        <v>133</v>
      </c>
      <c r="N14" s="92" t="s">
        <v>129</v>
      </c>
      <c r="O14" s="60" t="s">
        <v>128</v>
      </c>
      <c r="P14" s="60" t="s">
        <v>53</v>
      </c>
      <c r="Q14" s="82"/>
    </row>
    <row r="15" spans="1:18" s="72" customFormat="1" ht="30" customHeight="1">
      <c r="A15" s="65"/>
      <c r="B15" s="102"/>
      <c r="C15" s="66" t="s">
        <v>62</v>
      </c>
      <c r="D15" s="102"/>
      <c r="E15" s="102"/>
      <c r="F15" s="102"/>
      <c r="G15" s="68" t="s">
        <v>71</v>
      </c>
      <c r="H15" s="68" t="s">
        <v>67</v>
      </c>
      <c r="I15" s="69">
        <v>74</v>
      </c>
      <c r="J15" s="69">
        <v>74</v>
      </c>
      <c r="K15" s="70" t="s">
        <v>48</v>
      </c>
      <c r="L15" s="67" t="s">
        <v>177</v>
      </c>
      <c r="M15" s="67" t="s">
        <v>172</v>
      </c>
      <c r="N15" s="67"/>
      <c r="O15" s="67"/>
      <c r="P15" s="67"/>
      <c r="Q15" s="82"/>
      <c r="R15" s="71"/>
    </row>
    <row r="16" spans="1:18" ht="30" customHeight="1">
      <c r="A16" s="47"/>
      <c r="B16" s="101">
        <v>7</v>
      </c>
      <c r="C16" s="59" t="s">
        <v>61</v>
      </c>
      <c r="D16" s="101" t="s">
        <v>108</v>
      </c>
      <c r="E16" s="101" t="s">
        <v>109</v>
      </c>
      <c r="F16" s="101">
        <v>32</v>
      </c>
      <c r="G16" s="61" t="s">
        <v>72</v>
      </c>
      <c r="H16" s="61" t="s">
        <v>40</v>
      </c>
      <c r="I16" s="62">
        <v>72</v>
      </c>
      <c r="J16" s="62">
        <v>70</v>
      </c>
      <c r="K16" s="63" t="s">
        <v>48</v>
      </c>
      <c r="L16" s="60" t="s">
        <v>130</v>
      </c>
      <c r="M16" s="60" t="s">
        <v>133</v>
      </c>
      <c r="N16" s="92" t="s">
        <v>129</v>
      </c>
      <c r="O16" s="60" t="s">
        <v>128</v>
      </c>
      <c r="P16" s="60" t="s">
        <v>53</v>
      </c>
      <c r="Q16" s="60"/>
    </row>
    <row r="17" spans="1:18" s="72" customFormat="1" ht="30" customHeight="1">
      <c r="A17" s="65"/>
      <c r="B17" s="102"/>
      <c r="C17" s="66" t="s">
        <v>62</v>
      </c>
      <c r="D17" s="102"/>
      <c r="E17" s="102"/>
      <c r="F17" s="102"/>
      <c r="G17" s="68" t="s">
        <v>72</v>
      </c>
      <c r="H17" s="68" t="s">
        <v>67</v>
      </c>
      <c r="I17" s="69">
        <v>72</v>
      </c>
      <c r="J17" s="69">
        <v>72</v>
      </c>
      <c r="K17" s="70" t="s">
        <v>48</v>
      </c>
      <c r="L17" s="67" t="s">
        <v>177</v>
      </c>
      <c r="M17" s="67" t="s">
        <v>172</v>
      </c>
      <c r="N17" s="67"/>
      <c r="O17" s="67"/>
      <c r="P17" s="67"/>
      <c r="Q17" s="67"/>
      <c r="R17" s="71"/>
    </row>
    <row r="18" spans="1:18" ht="30" customHeight="1">
      <c r="A18" s="47"/>
      <c r="B18" s="101">
        <v>8</v>
      </c>
      <c r="C18" s="59" t="s">
        <v>61</v>
      </c>
      <c r="D18" s="101" t="s">
        <v>108</v>
      </c>
      <c r="E18" s="101" t="s">
        <v>35</v>
      </c>
      <c r="F18" s="116" t="s">
        <v>74</v>
      </c>
      <c r="G18" s="61" t="s">
        <v>73</v>
      </c>
      <c r="H18" s="61" t="s">
        <v>39</v>
      </c>
      <c r="I18" s="62">
        <v>226</v>
      </c>
      <c r="J18" s="62">
        <v>227</v>
      </c>
      <c r="K18" s="63" t="s">
        <v>48</v>
      </c>
      <c r="L18" s="60" t="s">
        <v>131</v>
      </c>
      <c r="M18" s="60" t="s">
        <v>132</v>
      </c>
      <c r="N18" s="92" t="s">
        <v>129</v>
      </c>
      <c r="O18" s="60" t="s">
        <v>128</v>
      </c>
      <c r="P18" s="60" t="s">
        <v>51</v>
      </c>
      <c r="Q18" s="60"/>
    </row>
    <row r="19" spans="1:18" s="72" customFormat="1" ht="30" customHeight="1">
      <c r="A19" s="65"/>
      <c r="B19" s="102"/>
      <c r="C19" s="66" t="s">
        <v>62</v>
      </c>
      <c r="D19" s="102"/>
      <c r="E19" s="102"/>
      <c r="F19" s="102"/>
      <c r="G19" s="68" t="s">
        <v>73</v>
      </c>
      <c r="H19" s="68" t="s">
        <v>67</v>
      </c>
      <c r="I19" s="69">
        <v>226</v>
      </c>
      <c r="J19" s="69">
        <v>226</v>
      </c>
      <c r="K19" s="70" t="s">
        <v>48</v>
      </c>
      <c r="L19" s="67" t="s">
        <v>177</v>
      </c>
      <c r="M19" s="67" t="s">
        <v>172</v>
      </c>
      <c r="N19" s="67"/>
      <c r="O19" s="67"/>
      <c r="P19" s="67"/>
      <c r="Q19" s="67"/>
      <c r="R19" s="71"/>
    </row>
    <row r="20" spans="1:18" ht="30" customHeight="1">
      <c r="A20" s="47"/>
      <c r="B20" s="101">
        <v>9</v>
      </c>
      <c r="C20" s="101" t="s">
        <v>61</v>
      </c>
      <c r="D20" s="101" t="s">
        <v>108</v>
      </c>
      <c r="E20" s="101" t="s">
        <v>109</v>
      </c>
      <c r="F20" s="116" t="s">
        <v>75</v>
      </c>
      <c r="G20" s="109" t="s">
        <v>85</v>
      </c>
      <c r="H20" s="109" t="s">
        <v>39</v>
      </c>
      <c r="I20" s="111">
        <v>68</v>
      </c>
      <c r="J20" s="111">
        <v>68</v>
      </c>
      <c r="K20" s="63" t="s">
        <v>49</v>
      </c>
      <c r="L20" s="60" t="s">
        <v>136</v>
      </c>
      <c r="M20" s="60" t="s">
        <v>134</v>
      </c>
      <c r="N20" s="60"/>
      <c r="O20" s="60"/>
      <c r="P20" s="60"/>
      <c r="Q20" s="60"/>
    </row>
    <row r="21" spans="1:18" ht="30" customHeight="1">
      <c r="A21" s="47"/>
      <c r="B21" s="113"/>
      <c r="C21" s="102"/>
      <c r="D21" s="113"/>
      <c r="E21" s="113"/>
      <c r="F21" s="117"/>
      <c r="G21" s="110"/>
      <c r="H21" s="110"/>
      <c r="I21" s="112"/>
      <c r="J21" s="112"/>
      <c r="K21" s="63" t="s">
        <v>119</v>
      </c>
      <c r="L21" s="60" t="s">
        <v>137</v>
      </c>
      <c r="M21" s="60" t="s">
        <v>135</v>
      </c>
      <c r="N21" s="60"/>
      <c r="O21" s="60"/>
      <c r="P21" s="60"/>
      <c r="Q21" s="60"/>
    </row>
    <row r="22" spans="1:18" s="72" customFormat="1" ht="30" customHeight="1">
      <c r="A22" s="65"/>
      <c r="B22" s="113"/>
      <c r="C22" s="114" t="s">
        <v>62</v>
      </c>
      <c r="D22" s="113"/>
      <c r="E22" s="113"/>
      <c r="F22" s="117"/>
      <c r="G22" s="119" t="s">
        <v>85</v>
      </c>
      <c r="H22" s="119" t="s">
        <v>67</v>
      </c>
      <c r="I22" s="121">
        <v>68</v>
      </c>
      <c r="J22" s="121">
        <v>68</v>
      </c>
      <c r="K22" s="99" t="s">
        <v>173</v>
      </c>
      <c r="L22" s="103" t="s">
        <v>177</v>
      </c>
      <c r="M22" s="103" t="s">
        <v>171</v>
      </c>
      <c r="N22" s="103"/>
      <c r="O22" s="103"/>
      <c r="P22" s="103"/>
      <c r="Q22" s="103"/>
      <c r="R22" s="71"/>
    </row>
    <row r="23" spans="1:18" s="72" customFormat="1" ht="30" customHeight="1">
      <c r="A23" s="65"/>
      <c r="B23" s="102"/>
      <c r="C23" s="115"/>
      <c r="D23" s="102"/>
      <c r="E23" s="102"/>
      <c r="F23" s="118"/>
      <c r="G23" s="120"/>
      <c r="H23" s="120"/>
      <c r="I23" s="122"/>
      <c r="J23" s="122"/>
      <c r="K23" s="100"/>
      <c r="L23" s="104"/>
      <c r="M23" s="104"/>
      <c r="N23" s="104"/>
      <c r="O23" s="104"/>
      <c r="P23" s="104"/>
      <c r="Q23" s="104"/>
      <c r="R23" s="71"/>
    </row>
    <row r="24" spans="1:18" ht="30" customHeight="1">
      <c r="A24" s="47"/>
      <c r="B24" s="101">
        <v>10</v>
      </c>
      <c r="C24" s="101" t="s">
        <v>61</v>
      </c>
      <c r="D24" s="101" t="s">
        <v>108</v>
      </c>
      <c r="E24" s="101" t="s">
        <v>109</v>
      </c>
      <c r="F24" s="101" t="s">
        <v>78</v>
      </c>
      <c r="G24" s="109" t="s">
        <v>79</v>
      </c>
      <c r="H24" s="109" t="s">
        <v>40</v>
      </c>
      <c r="I24" s="111">
        <v>6</v>
      </c>
      <c r="J24" s="111">
        <v>6</v>
      </c>
      <c r="K24" s="73" t="s">
        <v>77</v>
      </c>
      <c r="L24" s="74" t="s">
        <v>138</v>
      </c>
      <c r="M24" s="74" t="s">
        <v>139</v>
      </c>
      <c r="N24" s="74" t="s">
        <v>142</v>
      </c>
      <c r="O24" s="74" t="s">
        <v>128</v>
      </c>
      <c r="P24" s="74" t="s">
        <v>76</v>
      </c>
      <c r="Q24" s="74"/>
    </row>
    <row r="25" spans="1:18" ht="30" customHeight="1">
      <c r="A25" s="47"/>
      <c r="B25" s="113"/>
      <c r="C25" s="102"/>
      <c r="D25" s="113"/>
      <c r="E25" s="113"/>
      <c r="F25" s="113"/>
      <c r="G25" s="110"/>
      <c r="H25" s="110"/>
      <c r="I25" s="112"/>
      <c r="J25" s="112"/>
      <c r="K25" s="75" t="s">
        <v>50</v>
      </c>
      <c r="L25" s="76" t="s">
        <v>140</v>
      </c>
      <c r="M25" s="76" t="s">
        <v>141</v>
      </c>
      <c r="N25" s="76"/>
      <c r="O25" s="76"/>
      <c r="P25" s="76"/>
      <c r="Q25" s="76"/>
    </row>
    <row r="26" spans="1:18" s="72" customFormat="1" ht="30" customHeight="1">
      <c r="A26" s="65"/>
      <c r="B26" s="113"/>
      <c r="C26" s="114" t="s">
        <v>62</v>
      </c>
      <c r="D26" s="113"/>
      <c r="E26" s="113"/>
      <c r="F26" s="113"/>
      <c r="G26" s="119" t="s">
        <v>79</v>
      </c>
      <c r="H26" s="119" t="s">
        <v>174</v>
      </c>
      <c r="I26" s="121">
        <v>6</v>
      </c>
      <c r="J26" s="121">
        <v>6</v>
      </c>
      <c r="K26" s="99" t="s">
        <v>118</v>
      </c>
      <c r="L26" s="103" t="s">
        <v>177</v>
      </c>
      <c r="M26" s="103" t="s">
        <v>172</v>
      </c>
      <c r="N26" s="77"/>
      <c r="O26" s="77"/>
      <c r="P26" s="77"/>
      <c r="Q26" s="77"/>
      <c r="R26" s="71"/>
    </row>
    <row r="27" spans="1:18" s="72" customFormat="1" ht="30" customHeight="1">
      <c r="A27" s="65"/>
      <c r="B27" s="102"/>
      <c r="C27" s="115"/>
      <c r="D27" s="102"/>
      <c r="E27" s="102"/>
      <c r="F27" s="102"/>
      <c r="G27" s="120"/>
      <c r="H27" s="120"/>
      <c r="I27" s="122"/>
      <c r="J27" s="122"/>
      <c r="K27" s="100"/>
      <c r="L27" s="104"/>
      <c r="M27" s="104"/>
      <c r="N27" s="78"/>
      <c r="O27" s="78"/>
      <c r="P27" s="78"/>
      <c r="Q27" s="78"/>
      <c r="R27" s="71"/>
    </row>
    <row r="28" spans="1:18" ht="30" customHeight="1">
      <c r="A28" s="47"/>
      <c r="B28" s="101">
        <v>11</v>
      </c>
      <c r="C28" s="59" t="s">
        <v>61</v>
      </c>
      <c r="D28" s="101" t="s">
        <v>108</v>
      </c>
      <c r="E28" s="101" t="s">
        <v>109</v>
      </c>
      <c r="F28" s="101" t="s">
        <v>86</v>
      </c>
      <c r="G28" s="61" t="s">
        <v>87</v>
      </c>
      <c r="H28" s="61" t="s">
        <v>36</v>
      </c>
      <c r="I28" s="62">
        <v>22</v>
      </c>
      <c r="J28" s="62">
        <v>21</v>
      </c>
      <c r="K28" s="63" t="s">
        <v>48</v>
      </c>
      <c r="L28" s="60" t="s">
        <v>143</v>
      </c>
      <c r="M28" s="60" t="s">
        <v>133</v>
      </c>
      <c r="N28" s="86" t="s">
        <v>142</v>
      </c>
      <c r="O28" s="86" t="s">
        <v>128</v>
      </c>
      <c r="P28" s="60" t="s">
        <v>53</v>
      </c>
      <c r="Q28" s="60"/>
    </row>
    <row r="29" spans="1:18" s="72" customFormat="1" ht="30" customHeight="1">
      <c r="A29" s="65"/>
      <c r="B29" s="102"/>
      <c r="C29" s="66" t="s">
        <v>62</v>
      </c>
      <c r="D29" s="102"/>
      <c r="E29" s="102"/>
      <c r="F29" s="102"/>
      <c r="G29" s="68" t="s">
        <v>87</v>
      </c>
      <c r="H29" s="68" t="s">
        <v>67</v>
      </c>
      <c r="I29" s="69">
        <v>22</v>
      </c>
      <c r="J29" s="69">
        <v>22</v>
      </c>
      <c r="K29" s="70" t="s">
        <v>48</v>
      </c>
      <c r="L29" s="67" t="s">
        <v>177</v>
      </c>
      <c r="M29" s="67" t="s">
        <v>172</v>
      </c>
      <c r="N29" s="77"/>
      <c r="O29" s="77"/>
      <c r="P29" s="67"/>
      <c r="Q29" s="67"/>
      <c r="R29" s="71"/>
    </row>
    <row r="30" spans="1:18" ht="30" customHeight="1">
      <c r="A30" s="47"/>
      <c r="B30" s="101">
        <v>12</v>
      </c>
      <c r="C30" s="59" t="s">
        <v>61</v>
      </c>
      <c r="D30" s="101" t="s">
        <v>108</v>
      </c>
      <c r="E30" s="101" t="s">
        <v>109</v>
      </c>
      <c r="F30" s="101" t="s">
        <v>88</v>
      </c>
      <c r="G30" s="61" t="s">
        <v>89</v>
      </c>
      <c r="H30" s="61" t="s">
        <v>40</v>
      </c>
      <c r="I30" s="62">
        <v>44</v>
      </c>
      <c r="J30" s="62">
        <v>44</v>
      </c>
      <c r="K30" s="63" t="s">
        <v>48</v>
      </c>
      <c r="L30" s="60" t="s">
        <v>144</v>
      </c>
      <c r="M30" s="60" t="s">
        <v>132</v>
      </c>
      <c r="N30" s="86" t="s">
        <v>142</v>
      </c>
      <c r="O30" s="86" t="s">
        <v>128</v>
      </c>
      <c r="P30" s="60" t="s">
        <v>53</v>
      </c>
      <c r="Q30" s="60"/>
    </row>
    <row r="31" spans="1:18" s="72" customFormat="1" ht="30" customHeight="1">
      <c r="A31" s="65"/>
      <c r="B31" s="113"/>
      <c r="C31" s="66" t="s">
        <v>62</v>
      </c>
      <c r="D31" s="102"/>
      <c r="E31" s="102"/>
      <c r="F31" s="102"/>
      <c r="G31" s="68" t="s">
        <v>89</v>
      </c>
      <c r="H31" s="68" t="s">
        <v>67</v>
      </c>
      <c r="I31" s="69">
        <v>28</v>
      </c>
      <c r="J31" s="69">
        <v>28</v>
      </c>
      <c r="K31" s="70" t="s">
        <v>118</v>
      </c>
      <c r="L31" s="67" t="s">
        <v>177</v>
      </c>
      <c r="M31" s="67" t="s">
        <v>172</v>
      </c>
      <c r="N31" s="77"/>
      <c r="O31" s="77"/>
      <c r="P31" s="67"/>
      <c r="Q31" s="67"/>
      <c r="R31" s="71"/>
    </row>
    <row r="32" spans="1:18" s="72" customFormat="1" ht="30" customHeight="1">
      <c r="A32" s="65"/>
      <c r="B32" s="113"/>
      <c r="C32" s="59" t="s">
        <v>61</v>
      </c>
      <c r="D32" s="101" t="s">
        <v>108</v>
      </c>
      <c r="E32" s="101" t="s">
        <v>109</v>
      </c>
      <c r="F32" s="101" t="s">
        <v>88</v>
      </c>
      <c r="G32" s="61" t="s">
        <v>90</v>
      </c>
      <c r="H32" s="61" t="s">
        <v>40</v>
      </c>
      <c r="I32" s="62">
        <v>16</v>
      </c>
      <c r="J32" s="62">
        <v>0</v>
      </c>
      <c r="K32" s="63" t="s">
        <v>118</v>
      </c>
      <c r="L32" s="60" t="s">
        <v>144</v>
      </c>
      <c r="M32" s="60" t="s">
        <v>132</v>
      </c>
      <c r="N32" s="86" t="s">
        <v>142</v>
      </c>
      <c r="O32" s="86" t="s">
        <v>128</v>
      </c>
      <c r="P32" s="60" t="s">
        <v>53</v>
      </c>
      <c r="Q32" s="60"/>
      <c r="R32" s="71"/>
    </row>
    <row r="33" spans="1:18" s="72" customFormat="1" ht="30" customHeight="1">
      <c r="A33" s="65"/>
      <c r="B33" s="102"/>
      <c r="C33" s="66" t="s">
        <v>62</v>
      </c>
      <c r="D33" s="102"/>
      <c r="E33" s="102"/>
      <c r="F33" s="102"/>
      <c r="G33" s="68" t="s">
        <v>90</v>
      </c>
      <c r="H33" s="68" t="s">
        <v>67</v>
      </c>
      <c r="I33" s="69">
        <v>16</v>
      </c>
      <c r="J33" s="69">
        <v>16</v>
      </c>
      <c r="K33" s="70" t="s">
        <v>118</v>
      </c>
      <c r="L33" s="67" t="s">
        <v>177</v>
      </c>
      <c r="M33" s="67" t="s">
        <v>172</v>
      </c>
      <c r="N33" s="77"/>
      <c r="O33" s="77"/>
      <c r="P33" s="67"/>
      <c r="Q33" s="67"/>
      <c r="R33" s="71"/>
    </row>
    <row r="34" spans="1:18" ht="30" customHeight="1">
      <c r="A34" s="47"/>
      <c r="B34" s="101">
        <v>13</v>
      </c>
      <c r="C34" s="59" t="s">
        <v>61</v>
      </c>
      <c r="D34" s="101" t="s">
        <v>108</v>
      </c>
      <c r="E34" s="101" t="s">
        <v>109</v>
      </c>
      <c r="F34" s="101" t="s">
        <v>91</v>
      </c>
      <c r="G34" s="61" t="s">
        <v>41</v>
      </c>
      <c r="H34" s="61" t="s">
        <v>36</v>
      </c>
      <c r="I34" s="62">
        <v>18</v>
      </c>
      <c r="J34" s="62">
        <v>18</v>
      </c>
      <c r="K34" s="63" t="s">
        <v>48</v>
      </c>
      <c r="L34" s="60" t="s">
        <v>130</v>
      </c>
      <c r="M34" s="60" t="s">
        <v>133</v>
      </c>
      <c r="N34" s="86" t="s">
        <v>142</v>
      </c>
      <c r="O34" s="86" t="s">
        <v>128</v>
      </c>
      <c r="P34" s="60" t="s">
        <v>53</v>
      </c>
      <c r="Q34" s="60"/>
      <c r="R34" s="42"/>
    </row>
    <row r="35" spans="1:18" s="72" customFormat="1" ht="30" customHeight="1">
      <c r="A35" s="65"/>
      <c r="B35" s="102"/>
      <c r="C35" s="66" t="s">
        <v>62</v>
      </c>
      <c r="D35" s="102"/>
      <c r="E35" s="102"/>
      <c r="F35" s="102"/>
      <c r="G35" s="68" t="s">
        <v>91</v>
      </c>
      <c r="H35" s="68" t="s">
        <v>120</v>
      </c>
      <c r="I35" s="69">
        <v>18</v>
      </c>
      <c r="J35" s="69">
        <v>18</v>
      </c>
      <c r="K35" s="70" t="s">
        <v>48</v>
      </c>
      <c r="L35" s="67" t="s">
        <v>177</v>
      </c>
      <c r="M35" s="67" t="s">
        <v>172</v>
      </c>
      <c r="N35" s="77"/>
      <c r="O35" s="77"/>
      <c r="P35" s="67"/>
      <c r="Q35" s="67"/>
    </row>
    <row r="36" spans="1:18" ht="30" customHeight="1">
      <c r="A36" s="47"/>
      <c r="B36" s="101">
        <v>14</v>
      </c>
      <c r="C36" s="59" t="s">
        <v>61</v>
      </c>
      <c r="D36" s="101" t="s">
        <v>108</v>
      </c>
      <c r="E36" s="101" t="s">
        <v>109</v>
      </c>
      <c r="F36" s="101" t="s">
        <v>92</v>
      </c>
      <c r="G36" s="61" t="s">
        <v>42</v>
      </c>
      <c r="H36" s="61" t="s">
        <v>36</v>
      </c>
      <c r="I36" s="62">
        <v>4</v>
      </c>
      <c r="J36" s="62">
        <v>4</v>
      </c>
      <c r="K36" s="63" t="s">
        <v>48</v>
      </c>
      <c r="L36" s="60" t="s">
        <v>144</v>
      </c>
      <c r="M36" s="60" t="s">
        <v>132</v>
      </c>
      <c r="N36" s="60"/>
      <c r="O36" s="60"/>
      <c r="P36" s="60"/>
      <c r="Q36" s="60"/>
      <c r="R36" s="42"/>
    </row>
    <row r="37" spans="1:18" s="72" customFormat="1" ht="30" customHeight="1">
      <c r="A37" s="65"/>
      <c r="B37" s="102"/>
      <c r="C37" s="66" t="s">
        <v>62</v>
      </c>
      <c r="D37" s="102"/>
      <c r="E37" s="102"/>
      <c r="F37" s="102"/>
      <c r="G37" s="68" t="s">
        <v>92</v>
      </c>
      <c r="H37" s="68" t="s">
        <v>120</v>
      </c>
      <c r="I37" s="69">
        <v>4</v>
      </c>
      <c r="J37" s="69">
        <v>4</v>
      </c>
      <c r="K37" s="70" t="s">
        <v>48</v>
      </c>
      <c r="L37" s="67" t="s">
        <v>177</v>
      </c>
      <c r="M37" s="67" t="s">
        <v>172</v>
      </c>
      <c r="N37" s="67"/>
      <c r="O37" s="67"/>
      <c r="P37" s="67"/>
      <c r="Q37" s="67"/>
    </row>
    <row r="38" spans="1:18" ht="30" customHeight="1">
      <c r="A38" s="47"/>
      <c r="B38" s="101">
        <v>15</v>
      </c>
      <c r="C38" s="59" t="s">
        <v>61</v>
      </c>
      <c r="D38" s="101" t="s">
        <v>108</v>
      </c>
      <c r="E38" s="101" t="s">
        <v>109</v>
      </c>
      <c r="F38" s="101" t="s">
        <v>93</v>
      </c>
      <c r="G38" s="61" t="s">
        <v>94</v>
      </c>
      <c r="H38" s="61" t="s">
        <v>36</v>
      </c>
      <c r="I38" s="62">
        <v>7</v>
      </c>
      <c r="J38" s="62">
        <v>7</v>
      </c>
      <c r="K38" s="63" t="s">
        <v>48</v>
      </c>
      <c r="L38" s="60" t="s">
        <v>144</v>
      </c>
      <c r="M38" s="60" t="s">
        <v>132</v>
      </c>
      <c r="N38" s="86" t="s">
        <v>142</v>
      </c>
      <c r="O38" s="86" t="s">
        <v>128</v>
      </c>
      <c r="P38" s="60" t="s">
        <v>53</v>
      </c>
      <c r="Q38" s="60"/>
    </row>
    <row r="39" spans="1:18" s="72" customFormat="1" ht="30" customHeight="1">
      <c r="A39" s="65"/>
      <c r="B39" s="102"/>
      <c r="C39" s="66" t="s">
        <v>62</v>
      </c>
      <c r="D39" s="102"/>
      <c r="E39" s="102"/>
      <c r="F39" s="102"/>
      <c r="G39" s="68" t="s">
        <v>94</v>
      </c>
      <c r="H39" s="68" t="s">
        <v>120</v>
      </c>
      <c r="I39" s="69">
        <v>7</v>
      </c>
      <c r="J39" s="69">
        <v>7</v>
      </c>
      <c r="K39" s="70" t="s">
        <v>118</v>
      </c>
      <c r="L39" s="67" t="s">
        <v>177</v>
      </c>
      <c r="M39" s="67" t="s">
        <v>172</v>
      </c>
      <c r="N39" s="77"/>
      <c r="O39" s="77"/>
      <c r="P39" s="67"/>
      <c r="Q39" s="67"/>
      <c r="R39" s="71"/>
    </row>
    <row r="40" spans="1:18" ht="30" customHeight="1">
      <c r="A40" s="47"/>
      <c r="B40" s="101">
        <v>16</v>
      </c>
      <c r="C40" s="59" t="s">
        <v>61</v>
      </c>
      <c r="D40" s="101" t="s">
        <v>108</v>
      </c>
      <c r="E40" s="101" t="s">
        <v>109</v>
      </c>
      <c r="F40" s="101" t="s">
        <v>95</v>
      </c>
      <c r="G40" s="61" t="s">
        <v>95</v>
      </c>
      <c r="H40" s="61" t="s">
        <v>43</v>
      </c>
      <c r="I40" s="62">
        <v>6</v>
      </c>
      <c r="J40" s="62">
        <v>6</v>
      </c>
      <c r="K40" s="63" t="s">
        <v>48</v>
      </c>
      <c r="L40" s="60" t="s">
        <v>55</v>
      </c>
      <c r="M40" s="60" t="s">
        <v>122</v>
      </c>
      <c r="N40" s="60"/>
      <c r="O40" s="60"/>
      <c r="P40" s="60"/>
      <c r="Q40" s="60"/>
      <c r="R40" s="42"/>
    </row>
    <row r="41" spans="1:18" s="72" customFormat="1" ht="30" customHeight="1">
      <c r="A41" s="65"/>
      <c r="B41" s="113"/>
      <c r="C41" s="114" t="s">
        <v>62</v>
      </c>
      <c r="D41" s="113"/>
      <c r="E41" s="113"/>
      <c r="F41" s="113"/>
      <c r="G41" s="68" t="s">
        <v>95</v>
      </c>
      <c r="H41" s="68" t="s">
        <v>121</v>
      </c>
      <c r="I41" s="69">
        <v>5</v>
      </c>
      <c r="J41" s="69">
        <v>5</v>
      </c>
      <c r="K41" s="70" t="s">
        <v>118</v>
      </c>
      <c r="L41" s="67" t="s">
        <v>55</v>
      </c>
      <c r="M41" s="67" t="s">
        <v>122</v>
      </c>
      <c r="N41" s="67"/>
      <c r="O41" s="67"/>
      <c r="P41" s="67"/>
      <c r="Q41" s="67"/>
    </row>
    <row r="42" spans="1:18" s="72" customFormat="1" ht="30" customHeight="1">
      <c r="A42" s="65"/>
      <c r="B42" s="113"/>
      <c r="C42" s="146"/>
      <c r="D42" s="113"/>
      <c r="E42" s="113"/>
      <c r="F42" s="113"/>
      <c r="G42" s="68" t="s">
        <v>178</v>
      </c>
      <c r="H42" s="68" t="s">
        <v>179</v>
      </c>
      <c r="I42" s="69">
        <v>1</v>
      </c>
      <c r="J42" s="69">
        <v>1</v>
      </c>
      <c r="K42" s="70" t="s">
        <v>181</v>
      </c>
      <c r="L42" s="67" t="s">
        <v>180</v>
      </c>
      <c r="M42" s="67" t="s">
        <v>176</v>
      </c>
      <c r="N42" s="67"/>
      <c r="O42" s="67"/>
      <c r="P42" s="67"/>
      <c r="Q42" s="67"/>
    </row>
    <row r="43" spans="1:18" s="72" customFormat="1" ht="30" hidden="1" customHeight="1">
      <c r="A43" s="65"/>
      <c r="B43" s="144"/>
      <c r="C43" s="145"/>
      <c r="D43" s="144"/>
      <c r="E43" s="144"/>
      <c r="F43" s="144"/>
      <c r="G43" s="68"/>
      <c r="H43" s="68"/>
      <c r="I43" s="69"/>
      <c r="J43" s="69"/>
      <c r="K43" s="70"/>
      <c r="L43" s="67"/>
      <c r="M43" s="67"/>
      <c r="N43" s="67"/>
      <c r="O43" s="67"/>
      <c r="P43" s="67"/>
      <c r="Q43" s="67"/>
    </row>
    <row r="44" spans="1:18" ht="30" customHeight="1">
      <c r="A44" s="47"/>
      <c r="B44" s="101">
        <v>17</v>
      </c>
      <c r="C44" s="59" t="s">
        <v>61</v>
      </c>
      <c r="D44" s="101" t="s">
        <v>108</v>
      </c>
      <c r="E44" s="101" t="s">
        <v>109</v>
      </c>
      <c r="F44" s="101" t="s">
        <v>96</v>
      </c>
      <c r="G44" s="61" t="s">
        <v>97</v>
      </c>
      <c r="H44" s="61" t="s">
        <v>43</v>
      </c>
      <c r="I44" s="62">
        <v>1</v>
      </c>
      <c r="J44" s="62">
        <v>1</v>
      </c>
      <c r="K44" s="63" t="s">
        <v>48</v>
      </c>
      <c r="L44" s="60" t="s">
        <v>55</v>
      </c>
      <c r="M44" s="60" t="s">
        <v>122</v>
      </c>
      <c r="N44" s="60"/>
      <c r="O44" s="60"/>
      <c r="P44" s="60"/>
      <c r="Q44" s="60"/>
      <c r="R44" s="42"/>
    </row>
    <row r="45" spans="1:18" s="72" customFormat="1" ht="30" customHeight="1">
      <c r="A45" s="65"/>
      <c r="B45" s="102"/>
      <c r="C45" s="66" t="s">
        <v>62</v>
      </c>
      <c r="D45" s="102"/>
      <c r="E45" s="102"/>
      <c r="F45" s="102"/>
      <c r="G45" s="68" t="s">
        <v>97</v>
      </c>
      <c r="H45" s="68" t="s">
        <v>121</v>
      </c>
      <c r="I45" s="69">
        <v>1</v>
      </c>
      <c r="J45" s="69">
        <v>1</v>
      </c>
      <c r="K45" s="70" t="s">
        <v>118</v>
      </c>
      <c r="L45" s="67" t="s">
        <v>55</v>
      </c>
      <c r="M45" s="67" t="s">
        <v>122</v>
      </c>
      <c r="N45" s="67"/>
      <c r="O45" s="67"/>
      <c r="P45" s="67"/>
      <c r="Q45" s="67"/>
    </row>
    <row r="46" spans="1:18" ht="30" customHeight="1">
      <c r="A46" s="47"/>
      <c r="B46" s="101">
        <v>18</v>
      </c>
      <c r="C46" s="59" t="s">
        <v>61</v>
      </c>
      <c r="D46" s="101" t="s">
        <v>108</v>
      </c>
      <c r="E46" s="101" t="s">
        <v>109</v>
      </c>
      <c r="F46" s="101">
        <v>33</v>
      </c>
      <c r="G46" s="61" t="s">
        <v>98</v>
      </c>
      <c r="H46" s="61" t="s">
        <v>44</v>
      </c>
      <c r="I46" s="62">
        <v>15</v>
      </c>
      <c r="J46" s="62">
        <v>15</v>
      </c>
      <c r="K46" s="63" t="s">
        <v>48</v>
      </c>
      <c r="L46" s="60" t="s">
        <v>145</v>
      </c>
      <c r="M46" s="60" t="s">
        <v>150</v>
      </c>
      <c r="N46" s="60" t="s">
        <v>161</v>
      </c>
      <c r="O46" s="60" t="s">
        <v>164</v>
      </c>
      <c r="P46" s="60" t="s">
        <v>51</v>
      </c>
      <c r="Q46" s="60"/>
    </row>
    <row r="47" spans="1:18" s="72" customFormat="1" ht="30" customHeight="1">
      <c r="A47" s="65"/>
      <c r="B47" s="102"/>
      <c r="C47" s="66" t="s">
        <v>62</v>
      </c>
      <c r="D47" s="102"/>
      <c r="E47" s="102"/>
      <c r="F47" s="102"/>
      <c r="G47" s="68" t="s">
        <v>98</v>
      </c>
      <c r="H47" s="68" t="s">
        <v>67</v>
      </c>
      <c r="I47" s="69">
        <v>15</v>
      </c>
      <c r="J47" s="69">
        <v>15</v>
      </c>
      <c r="K47" s="70" t="s">
        <v>118</v>
      </c>
      <c r="L47" s="67" t="s">
        <v>177</v>
      </c>
      <c r="M47" s="67" t="s">
        <v>172</v>
      </c>
      <c r="N47" s="67"/>
      <c r="O47" s="67"/>
      <c r="P47" s="67"/>
      <c r="Q47" s="67"/>
      <c r="R47" s="71"/>
    </row>
    <row r="48" spans="1:18" ht="30" customHeight="1">
      <c r="A48" s="47"/>
      <c r="B48" s="101">
        <v>19</v>
      </c>
      <c r="C48" s="59" t="s">
        <v>61</v>
      </c>
      <c r="D48" s="101" t="s">
        <v>108</v>
      </c>
      <c r="E48" s="101" t="s">
        <v>109</v>
      </c>
      <c r="F48" s="101">
        <v>35</v>
      </c>
      <c r="G48" s="61" t="s">
        <v>99</v>
      </c>
      <c r="H48" s="61" t="s">
        <v>44</v>
      </c>
      <c r="I48" s="62">
        <v>19</v>
      </c>
      <c r="J48" s="62">
        <v>19</v>
      </c>
      <c r="K48" s="63" t="s">
        <v>48</v>
      </c>
      <c r="L48" s="60" t="s">
        <v>146</v>
      </c>
      <c r="M48" s="60" t="s">
        <v>151</v>
      </c>
      <c r="N48" s="60" t="s">
        <v>162</v>
      </c>
      <c r="O48" s="92" t="s">
        <v>163</v>
      </c>
      <c r="P48" s="60" t="s">
        <v>53</v>
      </c>
      <c r="Q48" s="60"/>
      <c r="R48" s="42"/>
    </row>
    <row r="49" spans="1:18" s="72" customFormat="1" ht="30" customHeight="1">
      <c r="A49" s="65"/>
      <c r="B49" s="102"/>
      <c r="C49" s="66" t="s">
        <v>62</v>
      </c>
      <c r="D49" s="102"/>
      <c r="E49" s="102"/>
      <c r="F49" s="102"/>
      <c r="G49" s="68" t="s">
        <v>99</v>
      </c>
      <c r="H49" s="68" t="s">
        <v>67</v>
      </c>
      <c r="I49" s="69">
        <v>19</v>
      </c>
      <c r="J49" s="69">
        <v>19</v>
      </c>
      <c r="K49" s="70" t="s">
        <v>48</v>
      </c>
      <c r="L49" s="67" t="s">
        <v>177</v>
      </c>
      <c r="M49" s="67" t="s">
        <v>171</v>
      </c>
      <c r="N49" s="67"/>
      <c r="O49" s="67"/>
      <c r="P49" s="67"/>
      <c r="Q49" s="67"/>
    </row>
    <row r="50" spans="1:18" ht="30" customHeight="1">
      <c r="A50" s="47"/>
      <c r="B50" s="101">
        <v>20</v>
      </c>
      <c r="C50" s="59" t="s">
        <v>61</v>
      </c>
      <c r="D50" s="101" t="s">
        <v>108</v>
      </c>
      <c r="E50" s="101" t="s">
        <v>109</v>
      </c>
      <c r="F50" s="123" t="s">
        <v>100</v>
      </c>
      <c r="G50" s="61" t="s">
        <v>101</v>
      </c>
      <c r="H50" s="61" t="s">
        <v>40</v>
      </c>
      <c r="I50" s="62">
        <v>3</v>
      </c>
      <c r="J50" s="62">
        <v>3</v>
      </c>
      <c r="K50" s="63" t="s">
        <v>48</v>
      </c>
      <c r="L50" s="60" t="s">
        <v>147</v>
      </c>
      <c r="M50" s="60" t="s">
        <v>141</v>
      </c>
      <c r="N50" s="60"/>
      <c r="O50" s="60"/>
      <c r="P50" s="60"/>
      <c r="Q50" s="60"/>
      <c r="R50" s="42"/>
    </row>
    <row r="51" spans="1:18" s="72" customFormat="1" ht="30" customHeight="1">
      <c r="A51" s="65"/>
      <c r="B51" s="102"/>
      <c r="C51" s="66" t="s">
        <v>62</v>
      </c>
      <c r="D51" s="102"/>
      <c r="E51" s="102"/>
      <c r="F51" s="102"/>
      <c r="G51" s="68" t="s">
        <v>101</v>
      </c>
      <c r="H51" s="68" t="s">
        <v>123</v>
      </c>
      <c r="I51" s="69">
        <v>3</v>
      </c>
      <c r="J51" s="69">
        <v>3</v>
      </c>
      <c r="K51" s="70" t="s">
        <v>118</v>
      </c>
      <c r="L51" s="67" t="s">
        <v>177</v>
      </c>
      <c r="M51" s="67" t="s">
        <v>172</v>
      </c>
      <c r="N51" s="67"/>
      <c r="O51" s="67"/>
      <c r="P51" s="67"/>
      <c r="Q51" s="67"/>
    </row>
    <row r="52" spans="1:18" ht="30" customHeight="1">
      <c r="A52" s="47"/>
      <c r="B52" s="101">
        <v>21</v>
      </c>
      <c r="C52" s="59" t="s">
        <v>61</v>
      </c>
      <c r="D52" s="101" t="s">
        <v>108</v>
      </c>
      <c r="E52" s="101" t="s">
        <v>109</v>
      </c>
      <c r="F52" s="123" t="s">
        <v>102</v>
      </c>
      <c r="G52" s="61" t="s">
        <v>45</v>
      </c>
      <c r="H52" s="61" t="s">
        <v>36</v>
      </c>
      <c r="I52" s="62">
        <v>189</v>
      </c>
      <c r="J52" s="62">
        <v>187</v>
      </c>
      <c r="K52" s="63" t="s">
        <v>48</v>
      </c>
      <c r="L52" s="60" t="s">
        <v>148</v>
      </c>
      <c r="M52" s="60" t="s">
        <v>152</v>
      </c>
      <c r="N52" s="60"/>
      <c r="O52" s="60"/>
      <c r="P52" s="60"/>
      <c r="Q52" s="60"/>
    </row>
    <row r="53" spans="1:18" s="72" customFormat="1" ht="30" customHeight="1">
      <c r="A53" s="65"/>
      <c r="B53" s="102"/>
      <c r="C53" s="66" t="s">
        <v>62</v>
      </c>
      <c r="D53" s="102"/>
      <c r="E53" s="102"/>
      <c r="F53" s="102"/>
      <c r="G53" s="68" t="s">
        <v>102</v>
      </c>
      <c r="H53" s="68" t="s">
        <v>120</v>
      </c>
      <c r="I53" s="69">
        <v>189</v>
      </c>
      <c r="J53" s="69">
        <v>187</v>
      </c>
      <c r="K53" s="70" t="s">
        <v>118</v>
      </c>
      <c r="L53" s="67" t="s">
        <v>177</v>
      </c>
      <c r="M53" s="67" t="s">
        <v>172</v>
      </c>
      <c r="N53" s="67"/>
      <c r="O53" s="67"/>
      <c r="P53" s="67"/>
      <c r="Q53" s="67"/>
      <c r="R53" s="71"/>
    </row>
    <row r="54" spans="1:18" ht="30" customHeight="1">
      <c r="A54" s="47"/>
      <c r="B54" s="101">
        <v>22</v>
      </c>
      <c r="C54" s="59" t="s">
        <v>61</v>
      </c>
      <c r="D54" s="101" t="s">
        <v>108</v>
      </c>
      <c r="E54" s="101" t="s">
        <v>109</v>
      </c>
      <c r="F54" s="123" t="s">
        <v>103</v>
      </c>
      <c r="G54" s="61" t="s">
        <v>104</v>
      </c>
      <c r="H54" s="61" t="s">
        <v>39</v>
      </c>
      <c r="I54" s="62">
        <v>20</v>
      </c>
      <c r="J54" s="62">
        <v>19</v>
      </c>
      <c r="K54" s="63" t="s">
        <v>48</v>
      </c>
      <c r="L54" s="60" t="s">
        <v>149</v>
      </c>
      <c r="M54" s="60" t="s">
        <v>153</v>
      </c>
      <c r="N54" s="60" t="s">
        <v>165</v>
      </c>
      <c r="O54" s="60" t="s">
        <v>166</v>
      </c>
      <c r="P54" s="60" t="s">
        <v>51</v>
      </c>
      <c r="Q54" s="60"/>
      <c r="R54" s="42"/>
    </row>
    <row r="55" spans="1:18" s="72" customFormat="1" ht="30" customHeight="1">
      <c r="A55" s="65"/>
      <c r="B55" s="102"/>
      <c r="C55" s="66" t="s">
        <v>62</v>
      </c>
      <c r="D55" s="102"/>
      <c r="E55" s="102"/>
      <c r="F55" s="102"/>
      <c r="G55" s="68" t="s">
        <v>104</v>
      </c>
      <c r="H55" s="68" t="s">
        <v>67</v>
      </c>
      <c r="I55" s="69">
        <v>20</v>
      </c>
      <c r="J55" s="69">
        <v>20</v>
      </c>
      <c r="K55" s="70" t="s">
        <v>118</v>
      </c>
      <c r="L55" s="67" t="s">
        <v>177</v>
      </c>
      <c r="M55" s="67" t="s">
        <v>171</v>
      </c>
      <c r="N55" s="67"/>
      <c r="O55" s="67"/>
      <c r="P55" s="67"/>
      <c r="Q55" s="67"/>
    </row>
    <row r="56" spans="1:18" ht="30" customHeight="1">
      <c r="A56" s="47"/>
      <c r="B56" s="101">
        <v>23</v>
      </c>
      <c r="C56" s="59" t="s">
        <v>61</v>
      </c>
      <c r="D56" s="101" t="s">
        <v>108</v>
      </c>
      <c r="E56" s="101" t="s">
        <v>109</v>
      </c>
      <c r="F56" s="116" t="s">
        <v>105</v>
      </c>
      <c r="G56" s="61" t="s">
        <v>46</v>
      </c>
      <c r="H56" s="61" t="s">
        <v>36</v>
      </c>
      <c r="I56" s="62">
        <v>366</v>
      </c>
      <c r="J56" s="62">
        <v>314</v>
      </c>
      <c r="K56" s="63" t="s">
        <v>48</v>
      </c>
      <c r="L56" s="60" t="s">
        <v>55</v>
      </c>
      <c r="M56" s="60" t="s">
        <v>122</v>
      </c>
      <c r="N56" s="60"/>
      <c r="O56" s="60"/>
      <c r="P56" s="60"/>
      <c r="Q56" s="60"/>
      <c r="R56" s="42"/>
    </row>
    <row r="57" spans="1:18" s="72" customFormat="1" ht="30" customHeight="1">
      <c r="A57" s="65"/>
      <c r="B57" s="102"/>
      <c r="C57" s="66" t="s">
        <v>62</v>
      </c>
      <c r="D57" s="102"/>
      <c r="E57" s="102"/>
      <c r="F57" s="102"/>
      <c r="G57" s="68" t="s">
        <v>125</v>
      </c>
      <c r="H57" s="68" t="s">
        <v>120</v>
      </c>
      <c r="I57" s="69">
        <v>301</v>
      </c>
      <c r="J57" s="69">
        <v>301</v>
      </c>
      <c r="K57" s="70" t="s">
        <v>118</v>
      </c>
      <c r="L57" s="67" t="s">
        <v>175</v>
      </c>
      <c r="M57" s="67" t="s">
        <v>176</v>
      </c>
      <c r="N57" s="67"/>
      <c r="O57" s="67"/>
      <c r="P57" s="67"/>
      <c r="Q57" s="67"/>
    </row>
    <row r="58" spans="1:18" ht="30" customHeight="1">
      <c r="A58" s="47"/>
      <c r="B58" s="101">
        <v>24</v>
      </c>
      <c r="C58" s="101" t="s">
        <v>61</v>
      </c>
      <c r="D58" s="101" t="s">
        <v>108</v>
      </c>
      <c r="E58" s="101" t="s">
        <v>35</v>
      </c>
      <c r="F58" s="116" t="s">
        <v>106</v>
      </c>
      <c r="G58" s="109" t="s">
        <v>107</v>
      </c>
      <c r="H58" s="109" t="s">
        <v>39</v>
      </c>
      <c r="I58" s="111">
        <v>1</v>
      </c>
      <c r="J58" s="111">
        <v>1</v>
      </c>
      <c r="K58" s="73" t="s">
        <v>49</v>
      </c>
      <c r="L58" s="74" t="s">
        <v>154</v>
      </c>
      <c r="M58" s="74" t="s">
        <v>155</v>
      </c>
      <c r="N58" s="74" t="s">
        <v>167</v>
      </c>
      <c r="O58" s="74" t="s">
        <v>168</v>
      </c>
      <c r="P58" s="74" t="s">
        <v>51</v>
      </c>
      <c r="Q58" s="74"/>
    </row>
    <row r="59" spans="1:18" ht="30" customHeight="1">
      <c r="A59" s="47"/>
      <c r="B59" s="113"/>
      <c r="C59" s="102"/>
      <c r="D59" s="113"/>
      <c r="E59" s="113"/>
      <c r="F59" s="113"/>
      <c r="G59" s="110"/>
      <c r="H59" s="110"/>
      <c r="I59" s="112"/>
      <c r="J59" s="112"/>
      <c r="K59" s="75" t="s">
        <v>49</v>
      </c>
      <c r="L59" s="76" t="s">
        <v>154</v>
      </c>
      <c r="M59" s="76" t="s">
        <v>156</v>
      </c>
      <c r="N59" s="76"/>
      <c r="O59" s="76"/>
      <c r="P59" s="76"/>
      <c r="Q59" s="76"/>
      <c r="R59" s="42"/>
    </row>
    <row r="60" spans="1:18" s="72" customFormat="1" ht="30" customHeight="1">
      <c r="A60" s="65"/>
      <c r="B60" s="113"/>
      <c r="C60" s="114" t="s">
        <v>62</v>
      </c>
      <c r="D60" s="113"/>
      <c r="E60" s="113"/>
      <c r="F60" s="113"/>
      <c r="G60" s="119" t="s">
        <v>107</v>
      </c>
      <c r="H60" s="119" t="s">
        <v>124</v>
      </c>
      <c r="I60" s="121">
        <v>1</v>
      </c>
      <c r="J60" s="121">
        <v>1</v>
      </c>
      <c r="K60" s="99" t="s">
        <v>173</v>
      </c>
      <c r="L60" s="103" t="s">
        <v>177</v>
      </c>
      <c r="M60" s="103" t="s">
        <v>171</v>
      </c>
      <c r="N60" s="103"/>
      <c r="O60" s="103"/>
      <c r="P60" s="103"/>
      <c r="Q60" s="103"/>
    </row>
    <row r="61" spans="1:18" s="72" customFormat="1" ht="30" customHeight="1">
      <c r="A61" s="65"/>
      <c r="B61" s="102"/>
      <c r="C61" s="115"/>
      <c r="D61" s="102"/>
      <c r="E61" s="102"/>
      <c r="F61" s="102"/>
      <c r="G61" s="120"/>
      <c r="H61" s="120"/>
      <c r="I61" s="122"/>
      <c r="J61" s="122"/>
      <c r="K61" s="100"/>
      <c r="L61" s="104"/>
      <c r="M61" s="104"/>
      <c r="N61" s="104"/>
      <c r="O61" s="104"/>
      <c r="P61" s="104"/>
      <c r="Q61" s="104"/>
    </row>
    <row r="62" spans="1:18" ht="30" customHeight="1">
      <c r="A62" s="47"/>
      <c r="B62" s="101">
        <v>25</v>
      </c>
      <c r="C62" s="59" t="s">
        <v>61</v>
      </c>
      <c r="D62" s="101" t="s">
        <v>108</v>
      </c>
      <c r="E62" s="101" t="s">
        <v>109</v>
      </c>
      <c r="F62" s="101" t="s">
        <v>110</v>
      </c>
      <c r="G62" s="61" t="s">
        <v>111</v>
      </c>
      <c r="H62" s="61" t="s">
        <v>40</v>
      </c>
      <c r="I62" s="64">
        <v>27</v>
      </c>
      <c r="J62" s="64">
        <v>27</v>
      </c>
      <c r="K62" s="63" t="s">
        <v>48</v>
      </c>
      <c r="L62" s="60" t="s">
        <v>159</v>
      </c>
      <c r="M62" s="60" t="s">
        <v>157</v>
      </c>
      <c r="N62" s="60"/>
      <c r="O62" s="60"/>
      <c r="P62" s="60"/>
      <c r="Q62" s="60"/>
      <c r="R62" s="42"/>
    </row>
    <row r="63" spans="1:18" s="72" customFormat="1" ht="30" customHeight="1">
      <c r="A63" s="65"/>
      <c r="B63" s="102"/>
      <c r="C63" s="66" t="s">
        <v>62</v>
      </c>
      <c r="D63" s="102"/>
      <c r="E63" s="102"/>
      <c r="F63" s="102"/>
      <c r="G63" s="68" t="s">
        <v>111</v>
      </c>
      <c r="H63" s="68" t="s">
        <v>67</v>
      </c>
      <c r="I63" s="81">
        <v>27</v>
      </c>
      <c r="J63" s="81">
        <v>27</v>
      </c>
      <c r="K63" s="70" t="s">
        <v>48</v>
      </c>
      <c r="L63" s="67" t="s">
        <v>177</v>
      </c>
      <c r="M63" s="67" t="s">
        <v>171</v>
      </c>
      <c r="N63" s="67"/>
      <c r="O63" s="67"/>
      <c r="P63" s="67"/>
      <c r="Q63" s="67"/>
    </row>
    <row r="64" spans="1:18" ht="30" customHeight="1">
      <c r="A64" s="47"/>
      <c r="B64" s="101">
        <v>26</v>
      </c>
      <c r="C64" s="59" t="s">
        <v>61</v>
      </c>
      <c r="D64" s="101" t="s">
        <v>108</v>
      </c>
      <c r="E64" s="101" t="s">
        <v>109</v>
      </c>
      <c r="F64" s="101" t="s">
        <v>112</v>
      </c>
      <c r="G64" s="61" t="s">
        <v>115</v>
      </c>
      <c r="H64" s="59" t="s">
        <v>36</v>
      </c>
      <c r="I64" s="64">
        <v>5</v>
      </c>
      <c r="J64" s="64">
        <v>5</v>
      </c>
      <c r="K64" s="63" t="s">
        <v>48</v>
      </c>
      <c r="L64" s="60" t="s">
        <v>159</v>
      </c>
      <c r="M64" s="60" t="s">
        <v>157</v>
      </c>
      <c r="N64" s="60"/>
      <c r="O64" s="60"/>
      <c r="P64" s="60"/>
      <c r="Q64" s="60"/>
    </row>
    <row r="65" spans="1:18" s="72" customFormat="1" ht="30" customHeight="1">
      <c r="A65" s="65"/>
      <c r="B65" s="102"/>
      <c r="C65" s="66" t="s">
        <v>62</v>
      </c>
      <c r="D65" s="102"/>
      <c r="E65" s="102"/>
      <c r="F65" s="102"/>
      <c r="G65" s="68" t="s">
        <v>115</v>
      </c>
      <c r="H65" s="66" t="s">
        <v>120</v>
      </c>
      <c r="I65" s="81">
        <v>5</v>
      </c>
      <c r="J65" s="81">
        <v>5</v>
      </c>
      <c r="K65" s="70" t="s">
        <v>48</v>
      </c>
      <c r="L65" s="67" t="s">
        <v>177</v>
      </c>
      <c r="M65" s="67" t="s">
        <v>171</v>
      </c>
      <c r="N65" s="67"/>
      <c r="O65" s="67"/>
      <c r="P65" s="67"/>
      <c r="Q65" s="67"/>
      <c r="R65" s="71"/>
    </row>
    <row r="66" spans="1:18" ht="30" customHeight="1">
      <c r="A66" s="47"/>
      <c r="B66" s="101">
        <v>27</v>
      </c>
      <c r="C66" s="59" t="s">
        <v>61</v>
      </c>
      <c r="D66" s="101" t="s">
        <v>108</v>
      </c>
      <c r="E66" s="101" t="s">
        <v>109</v>
      </c>
      <c r="F66" s="101" t="s">
        <v>113</v>
      </c>
      <c r="G66" s="61" t="s">
        <v>47</v>
      </c>
      <c r="H66" s="59" t="s">
        <v>36</v>
      </c>
      <c r="I66" s="62">
        <v>63</v>
      </c>
      <c r="J66" s="62">
        <v>63</v>
      </c>
      <c r="K66" s="63" t="s">
        <v>48</v>
      </c>
      <c r="L66" s="60" t="s">
        <v>159</v>
      </c>
      <c r="M66" s="60" t="s">
        <v>157</v>
      </c>
      <c r="N66" s="60"/>
      <c r="O66" s="60"/>
      <c r="P66" s="60"/>
      <c r="Q66" s="60"/>
    </row>
    <row r="67" spans="1:18" s="72" customFormat="1" ht="30" customHeight="1">
      <c r="A67" s="65"/>
      <c r="B67" s="102"/>
      <c r="C67" s="66" t="s">
        <v>62</v>
      </c>
      <c r="D67" s="102"/>
      <c r="E67" s="102"/>
      <c r="F67" s="102"/>
      <c r="G67" s="68" t="s">
        <v>113</v>
      </c>
      <c r="H67" s="66" t="s">
        <v>120</v>
      </c>
      <c r="I67" s="69">
        <v>63</v>
      </c>
      <c r="J67" s="69">
        <v>63</v>
      </c>
      <c r="K67" s="70" t="s">
        <v>48</v>
      </c>
      <c r="L67" s="67" t="s">
        <v>177</v>
      </c>
      <c r="M67" s="67" t="s">
        <v>171</v>
      </c>
      <c r="N67" s="67"/>
      <c r="O67" s="67"/>
      <c r="P67" s="67"/>
      <c r="Q67" s="67"/>
      <c r="R67" s="71"/>
    </row>
    <row r="68" spans="1:18" ht="30" customHeight="1">
      <c r="B68" s="101">
        <v>28</v>
      </c>
      <c r="C68" s="59" t="s">
        <v>61</v>
      </c>
      <c r="D68" s="101" t="s">
        <v>108</v>
      </c>
      <c r="E68" s="101" t="s">
        <v>109</v>
      </c>
      <c r="F68" s="101" t="s">
        <v>114</v>
      </c>
      <c r="G68" s="61" t="s">
        <v>116</v>
      </c>
      <c r="H68" s="61" t="s">
        <v>40</v>
      </c>
      <c r="I68" s="62">
        <v>31</v>
      </c>
      <c r="J68" s="62">
        <v>31</v>
      </c>
      <c r="K68" s="63" t="s">
        <v>48</v>
      </c>
      <c r="L68" s="60" t="s">
        <v>160</v>
      </c>
      <c r="M68" s="60" t="s">
        <v>158</v>
      </c>
      <c r="N68" s="60"/>
      <c r="O68" s="60"/>
      <c r="P68" s="60"/>
      <c r="Q68" s="60"/>
    </row>
    <row r="69" spans="1:18" s="72" customFormat="1" ht="30" customHeight="1">
      <c r="B69" s="102"/>
      <c r="C69" s="66" t="s">
        <v>62</v>
      </c>
      <c r="D69" s="102"/>
      <c r="E69" s="102"/>
      <c r="F69" s="102"/>
      <c r="G69" s="68" t="s">
        <v>116</v>
      </c>
      <c r="H69" s="68" t="s">
        <v>123</v>
      </c>
      <c r="I69" s="69">
        <v>31</v>
      </c>
      <c r="J69" s="69">
        <v>31</v>
      </c>
      <c r="K69" s="70" t="s">
        <v>48</v>
      </c>
      <c r="L69" s="67" t="s">
        <v>177</v>
      </c>
      <c r="M69" s="67" t="s">
        <v>171</v>
      </c>
      <c r="N69" s="67"/>
      <c r="O69" s="67"/>
      <c r="P69" s="67"/>
      <c r="Q69" s="67"/>
      <c r="R69" s="71"/>
    </row>
    <row r="70" spans="1:18" ht="24.95" customHeight="1">
      <c r="B70" s="142" t="s">
        <v>117</v>
      </c>
      <c r="C70" s="83" t="s">
        <v>61</v>
      </c>
      <c r="D70" s="83"/>
      <c r="E70" s="83"/>
      <c r="F70" s="83"/>
      <c r="G70" s="105" t="s">
        <v>182</v>
      </c>
      <c r="H70" s="106"/>
      <c r="I70" s="84"/>
      <c r="J70" s="87">
        <f>J68+J66+J64+J62+J58+J56+J54+J52+J50+J48+J46+J44+J40+J38+J36+J34+J32+J30+J28+J24+J20+J18+J16+J14+J12+J10+J8+J6+J4+J42</f>
        <v>1560</v>
      </c>
      <c r="K70" s="79"/>
      <c r="L70" s="79"/>
      <c r="M70" s="80"/>
      <c r="N70" s="80"/>
      <c r="O70" s="80"/>
      <c r="P70" s="80"/>
      <c r="Q70" s="80"/>
    </row>
    <row r="71" spans="1:18" ht="24.95" customHeight="1">
      <c r="B71" s="143"/>
      <c r="C71" s="85" t="s">
        <v>62</v>
      </c>
      <c r="D71" s="83"/>
      <c r="E71" s="80"/>
      <c r="F71" s="80"/>
      <c r="G71" s="107" t="s">
        <v>182</v>
      </c>
      <c r="H71" s="108"/>
      <c r="I71" s="88"/>
      <c r="J71" s="89">
        <f>J69+J67+J65+J63+J60+J57+J55+J53+J51+J49+J47+J45+J39+J41+J37+J35+J33+J31+J29+J26+J22+J19+J17+J15+J13+J11+J9+J7+J5+J43+J42</f>
        <v>1548</v>
      </c>
      <c r="K71" s="90"/>
      <c r="L71" s="91"/>
      <c r="M71" s="80"/>
      <c r="N71" s="80"/>
      <c r="O71" s="80"/>
      <c r="P71" s="80"/>
      <c r="Q71" s="80"/>
    </row>
    <row r="72" spans="1:18" ht="24.95" customHeight="1">
      <c r="H72" s="45"/>
    </row>
    <row r="73" spans="1:18" ht="24.95" customHeight="1">
      <c r="H73" s="45"/>
    </row>
    <row r="74" spans="1:18" ht="24.95" customHeight="1">
      <c r="H74" s="45"/>
    </row>
    <row r="75" spans="1:18" ht="24.95" customHeight="1">
      <c r="H75" s="45"/>
    </row>
    <row r="76" spans="1:18" ht="24.95" customHeight="1">
      <c r="H76" s="45"/>
    </row>
    <row r="77" spans="1:18" ht="24" customHeight="1">
      <c r="H77" s="45"/>
    </row>
    <row r="78" spans="1:18" ht="24" customHeight="1">
      <c r="H78" s="47"/>
    </row>
    <row r="79" spans="1:18" ht="22.5" customHeight="1">
      <c r="H79" s="45"/>
    </row>
    <row r="80" spans="1:18" ht="24" customHeight="1">
      <c r="H80" s="45"/>
    </row>
    <row r="81" spans="5:17" ht="24.95" customHeight="1">
      <c r="E81" s="49"/>
      <c r="F81" s="49"/>
      <c r="H81" s="45"/>
      <c r="I81" s="52"/>
      <c r="J81" s="52"/>
      <c r="K81" s="46"/>
      <c r="N81" s="46"/>
      <c r="Q81" s="53"/>
    </row>
    <row r="82" spans="5:17" ht="24.95" customHeight="1">
      <c r="E82" s="49"/>
      <c r="F82" s="49"/>
      <c r="H82" s="45"/>
      <c r="I82" s="52"/>
      <c r="J82" s="52"/>
      <c r="K82" s="46"/>
      <c r="N82" s="46"/>
      <c r="Q82" s="53"/>
    </row>
    <row r="83" spans="5:17" ht="24.75" customHeight="1">
      <c r="E83" s="49"/>
      <c r="F83" s="49"/>
      <c r="H83" s="45"/>
      <c r="I83" s="52"/>
      <c r="J83" s="52"/>
      <c r="K83" s="46"/>
      <c r="N83" s="46"/>
      <c r="Q83" s="53"/>
    </row>
    <row r="84" spans="5:17" ht="24.75" customHeight="1">
      <c r="E84" s="49"/>
      <c r="F84" s="49"/>
      <c r="H84" s="45"/>
      <c r="I84" s="52"/>
      <c r="J84" s="52"/>
      <c r="K84" s="46"/>
      <c r="N84" s="46"/>
      <c r="Q84" s="53"/>
    </row>
    <row r="85" spans="5:17" ht="24.95" customHeight="1">
      <c r="E85" s="49"/>
      <c r="F85" s="49"/>
      <c r="H85" s="45"/>
      <c r="I85" s="52"/>
      <c r="J85" s="52"/>
      <c r="K85" s="46"/>
      <c r="N85" s="46"/>
      <c r="Q85" s="53"/>
    </row>
    <row r="86" spans="5:17" ht="24.95" customHeight="1">
      <c r="E86" s="49"/>
      <c r="F86" s="49"/>
      <c r="H86" s="45"/>
      <c r="I86" s="52"/>
      <c r="J86" s="52"/>
      <c r="K86" s="46"/>
      <c r="N86" s="46"/>
      <c r="Q86" s="53"/>
    </row>
    <row r="87" spans="5:17" ht="24.95" customHeight="1">
      <c r="E87" s="49"/>
      <c r="F87" s="49"/>
      <c r="H87" s="45"/>
      <c r="I87" s="52"/>
      <c r="J87" s="52"/>
      <c r="K87" s="46"/>
      <c r="N87" s="46"/>
      <c r="Q87" s="53"/>
    </row>
    <row r="88" spans="5:17" ht="24.75" customHeight="1">
      <c r="E88" s="49"/>
      <c r="F88" s="49"/>
      <c r="H88" s="45"/>
      <c r="I88" s="52"/>
      <c r="J88" s="52"/>
      <c r="K88" s="46"/>
      <c r="N88" s="46"/>
      <c r="Q88" s="53"/>
    </row>
    <row r="89" spans="5:17" ht="29.25" customHeight="1">
      <c r="E89" s="49"/>
      <c r="F89" s="49"/>
      <c r="H89" s="47"/>
      <c r="I89" s="52"/>
      <c r="J89" s="52"/>
      <c r="K89" s="46"/>
      <c r="N89" s="46"/>
      <c r="Q89" s="53"/>
    </row>
  </sheetData>
  <autoFilter ref="B3:Q71" xr:uid="{00000000-0009-0000-0000-000001000000}"/>
  <mergeCells count="179">
    <mergeCell ref="F40:F42"/>
    <mergeCell ref="D40:D42"/>
    <mergeCell ref="C41:C42"/>
    <mergeCell ref="B70:B71"/>
    <mergeCell ref="B62:B63"/>
    <mergeCell ref="B58:B61"/>
    <mergeCell ref="B56:B57"/>
    <mergeCell ref="B54:B55"/>
    <mergeCell ref="B52:B53"/>
    <mergeCell ref="B44:B45"/>
    <mergeCell ref="B46:B47"/>
    <mergeCell ref="B50:B51"/>
    <mergeCell ref="B48:B49"/>
    <mergeCell ref="D24:D27"/>
    <mergeCell ref="E24:E27"/>
    <mergeCell ref="D28:D29"/>
    <mergeCell ref="E28:E29"/>
    <mergeCell ref="D30:D31"/>
    <mergeCell ref="E30:E31"/>
    <mergeCell ref="D32:D33"/>
    <mergeCell ref="E32:E33"/>
    <mergeCell ref="B28:B29"/>
    <mergeCell ref="B30:B33"/>
    <mergeCell ref="B24:B27"/>
    <mergeCell ref="C24:C25"/>
    <mergeCell ref="C26:C27"/>
    <mergeCell ref="F32:F33"/>
    <mergeCell ref="F50:F51"/>
    <mergeCell ref="F64:F65"/>
    <mergeCell ref="F66:F67"/>
    <mergeCell ref="F68:F69"/>
    <mergeCell ref="B68:B69"/>
    <mergeCell ref="B66:B67"/>
    <mergeCell ref="B64:B65"/>
    <mergeCell ref="D68:D69"/>
    <mergeCell ref="E68:E69"/>
    <mergeCell ref="D58:D61"/>
    <mergeCell ref="E58:E61"/>
    <mergeCell ref="D62:D63"/>
    <mergeCell ref="E62:E63"/>
    <mergeCell ref="D64:D65"/>
    <mergeCell ref="E64:E65"/>
    <mergeCell ref="D66:D67"/>
    <mergeCell ref="E66:E67"/>
    <mergeCell ref="F62:F63"/>
    <mergeCell ref="C58:C59"/>
    <mergeCell ref="C60:C61"/>
    <mergeCell ref="B40:B42"/>
    <mergeCell ref="E40:E42"/>
    <mergeCell ref="H60:H61"/>
    <mergeCell ref="E54:E55"/>
    <mergeCell ref="D56:D57"/>
    <mergeCell ref="E56:E57"/>
    <mergeCell ref="H58:H59"/>
    <mergeCell ref="E8:E9"/>
    <mergeCell ref="D10:D11"/>
    <mergeCell ref="E10:E11"/>
    <mergeCell ref="D12:D13"/>
    <mergeCell ref="E12:E13"/>
    <mergeCell ref="E36:E37"/>
    <mergeCell ref="D38:D39"/>
    <mergeCell ref="E38:E39"/>
    <mergeCell ref="G24:G25"/>
    <mergeCell ref="F24:F27"/>
    <mergeCell ref="F28:F29"/>
    <mergeCell ref="F30:F31"/>
    <mergeCell ref="F34:F35"/>
    <mergeCell ref="F36:F37"/>
    <mergeCell ref="F38:F39"/>
    <mergeCell ref="F44:F45"/>
    <mergeCell ref="F46:F47"/>
    <mergeCell ref="F48:F49"/>
    <mergeCell ref="E44:E45"/>
    <mergeCell ref="D46:D47"/>
    <mergeCell ref="E46:E47"/>
    <mergeCell ref="D48:D49"/>
    <mergeCell ref="E48:E49"/>
    <mergeCell ref="D50:D51"/>
    <mergeCell ref="E50:E51"/>
    <mergeCell ref="D52:D53"/>
    <mergeCell ref="G58:G59"/>
    <mergeCell ref="E52:E53"/>
    <mergeCell ref="D54:D55"/>
    <mergeCell ref="F54:F55"/>
    <mergeCell ref="F56:F57"/>
    <mergeCell ref="F4:F5"/>
    <mergeCell ref="F6:F7"/>
    <mergeCell ref="F8:F9"/>
    <mergeCell ref="F10:F11"/>
    <mergeCell ref="F12:F13"/>
    <mergeCell ref="F14:F15"/>
    <mergeCell ref="F16:F17"/>
    <mergeCell ref="F18:F19"/>
    <mergeCell ref="D14:D15"/>
    <mergeCell ref="E14:E15"/>
    <mergeCell ref="D16:D17"/>
    <mergeCell ref="E16:E17"/>
    <mergeCell ref="D18:D19"/>
    <mergeCell ref="D4:D5"/>
    <mergeCell ref="E4:E5"/>
    <mergeCell ref="B12:B13"/>
    <mergeCell ref="B14:B15"/>
    <mergeCell ref="B16:B17"/>
    <mergeCell ref="B4:B5"/>
    <mergeCell ref="B6:B7"/>
    <mergeCell ref="E18:E19"/>
    <mergeCell ref="D6:D7"/>
    <mergeCell ref="E6:E7"/>
    <mergeCell ref="D8:D9"/>
    <mergeCell ref="B18:B19"/>
    <mergeCell ref="B8:B9"/>
    <mergeCell ref="B10:B11"/>
    <mergeCell ref="B1:Q1"/>
    <mergeCell ref="B2:B3"/>
    <mergeCell ref="D2:E2"/>
    <mergeCell ref="Q2:Q3"/>
    <mergeCell ref="H2:H3"/>
    <mergeCell ref="G2:G3"/>
    <mergeCell ref="N2:P2"/>
    <mergeCell ref="L2:M2"/>
    <mergeCell ref="K2:K3"/>
    <mergeCell ref="I2:I3"/>
    <mergeCell ref="J2:J3"/>
    <mergeCell ref="C2:C3"/>
    <mergeCell ref="F2:F3"/>
    <mergeCell ref="G70:H70"/>
    <mergeCell ref="G71:H71"/>
    <mergeCell ref="H20:H21"/>
    <mergeCell ref="I20:I21"/>
    <mergeCell ref="J20:J21"/>
    <mergeCell ref="C20:C21"/>
    <mergeCell ref="B20:B23"/>
    <mergeCell ref="C22:C23"/>
    <mergeCell ref="D20:D23"/>
    <mergeCell ref="E20:E23"/>
    <mergeCell ref="F20:F23"/>
    <mergeCell ref="G22:G23"/>
    <mergeCell ref="H22:H23"/>
    <mergeCell ref="I22:I23"/>
    <mergeCell ref="J22:J23"/>
    <mergeCell ref="H24:H25"/>
    <mergeCell ref="I24:I25"/>
    <mergeCell ref="J24:J25"/>
    <mergeCell ref="G26:G27"/>
    <mergeCell ref="H26:H27"/>
    <mergeCell ref="I26:I27"/>
    <mergeCell ref="J26:J27"/>
    <mergeCell ref="G20:G21"/>
    <mergeCell ref="F52:F53"/>
    <mergeCell ref="O60:O61"/>
    <mergeCell ref="P60:P61"/>
    <mergeCell ref="Q60:Q61"/>
    <mergeCell ref="M22:M23"/>
    <mergeCell ref="L22:L23"/>
    <mergeCell ref="K22:K23"/>
    <mergeCell ref="N22:N23"/>
    <mergeCell ref="O22:O23"/>
    <mergeCell ref="P22:P23"/>
    <mergeCell ref="Q22:Q23"/>
    <mergeCell ref="L26:L27"/>
    <mergeCell ref="M26:M27"/>
    <mergeCell ref="K26:K27"/>
    <mergeCell ref="K60:K61"/>
    <mergeCell ref="L60:L61"/>
    <mergeCell ref="M60:M61"/>
    <mergeCell ref="N60:N61"/>
    <mergeCell ref="B34:B35"/>
    <mergeCell ref="B36:B37"/>
    <mergeCell ref="B38:B39"/>
    <mergeCell ref="D34:D35"/>
    <mergeCell ref="E34:E35"/>
    <mergeCell ref="D36:D37"/>
    <mergeCell ref="I58:I59"/>
    <mergeCell ref="J58:J59"/>
    <mergeCell ref="I60:I61"/>
    <mergeCell ref="J60:J61"/>
    <mergeCell ref="F58:F61"/>
    <mergeCell ref="G60:G61"/>
    <mergeCell ref="D44:D45"/>
  </mergeCells>
  <phoneticPr fontId="3" type="noConversion"/>
  <printOptions horizontalCentered="1"/>
  <pageMargins left="0.25" right="0.25" top="0.75" bottom="0.75" header="0.3" footer="0.3"/>
  <pageSetup paperSize="9" scale="70" fitToHeight="0" orientation="landscape" r:id="rId1"/>
  <headerFooter alignWithMargins="0">
    <oddHeader xml:space="preserve">&amp;L
</oddHeader>
  </headerFooter>
  <rowBreaks count="3" manualBreakCount="3">
    <brk id="23" min="1" max="16" man="1"/>
    <brk id="43" min="1" max="16" man="1"/>
    <brk id="61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편입용지집계표</vt:lpstr>
      <vt:lpstr>서신소로2-2호선</vt:lpstr>
      <vt:lpstr>'서신소로2-2호선'!Print_Area</vt:lpstr>
      <vt:lpstr>편입용지집계표!Print_Area</vt:lpstr>
      <vt:lpstr>'서신소로2-2호선'!Print_Titles</vt:lpstr>
    </vt:vector>
  </TitlesOfParts>
  <Company>경기 기술단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단지설계부</dc:creator>
  <cp:lastModifiedBy>user</cp:lastModifiedBy>
  <cp:lastPrinted>2020-08-14T01:19:11Z</cp:lastPrinted>
  <dcterms:created xsi:type="dcterms:W3CDTF">1997-09-08T06:52:19Z</dcterms:created>
  <dcterms:modified xsi:type="dcterms:W3CDTF">2026-08-09T06:07:04Z</dcterms:modified>
</cp:coreProperties>
</file>